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6" windowHeight="13800"/>
  </bookViews>
  <sheets>
    <sheet name="ПВК" sheetId="1" r:id="rId1"/>
    <sheet name="Коэфф дифернц" sheetId="5" r:id="rId2"/>
    <sheet name="Фин СМО" sheetId="7" r:id="rId3"/>
  </sheets>
  <calcPr calcId="124519"/>
</workbook>
</file>

<file path=xl/calcChain.xml><?xml version="1.0" encoding="utf-8"?>
<calcChain xmlns="http://schemas.openxmlformats.org/spreadsheetml/2006/main">
  <c r="J89" i="7"/>
  <c r="I89"/>
  <c r="H89"/>
  <c r="G89"/>
  <c r="F89"/>
  <c r="E89"/>
  <c r="D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89" s="1"/>
  <c r="K7"/>
</calcChain>
</file>

<file path=xl/sharedStrings.xml><?xml version="1.0" encoding="utf-8"?>
<sst xmlns="http://schemas.openxmlformats.org/spreadsheetml/2006/main" count="386" uniqueCount="212">
  <si>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</si>
  <si>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</si>
  <si>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</si>
  <si>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</si>
  <si>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</si>
  <si>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</si>
  <si>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</si>
  <si>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</si>
  <si>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</si>
  <si>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</si>
  <si>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</si>
  <si>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</si>
  <si>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</si>
  <si>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</si>
  <si>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</si>
  <si>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Только взрослое насление</t>
  </si>
  <si>
    <t>Группа 1</t>
  </si>
  <si>
    <t>СПб ГБУЗ "ГОРОДСКАЯ БОЛЬНИЦА №20"</t>
  </si>
  <si>
    <t>780001</t>
  </si>
  <si>
    <t>СПб ГБУЗ "НИКОЛАЕВСКАЯ БОЛЬНИЦА"</t>
  </si>
  <si>
    <t>780011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</si>
  <si>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</si>
  <si>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780039</t>
  </si>
  <si>
    <t>СПб ГБУЗ "ГОРОДСКАЯ ПОЛИКЛИНИКА № 104"</t>
  </si>
  <si>
    <t>780050</t>
  </si>
  <si>
    <t>СПб ГБУЗ "ГОРОДСКАЯ ПОЛИКЛИНИКА №21"</t>
  </si>
  <si>
    <t>780051</t>
  </si>
  <si>
    <t>СПб ГБУЗ "ГОРОДСКАЯ ПОЛИКЛИНИКА №25 НЕВСКОГО РАЙОНА"</t>
  </si>
  <si>
    <t>780052</t>
  </si>
  <si>
    <t>СПб ГБУЗ "ГОРОДСКАЯ ПОЛИКЛИНИКА №32"</t>
  </si>
  <si>
    <t>780054</t>
  </si>
  <si>
    <t>СПб ГБУЗ "ГОРОДСКАЯ ПОЛИКЛИНИКА №34"</t>
  </si>
  <si>
    <t>780055</t>
  </si>
  <si>
    <t>СПб ГБУЗ "ГОРОДСКАЯ ПОЛИКЛИНИКА №39"</t>
  </si>
  <si>
    <t>780056</t>
  </si>
  <si>
    <t>СПб ГБУЗ "ГОРОДСКАЯ ПОЛИКЛИНИКА №48"</t>
  </si>
  <si>
    <t>780057</t>
  </si>
  <si>
    <t>СПб ГБУЗ "ГОРОДСКАЯ ПОЛИКЛИНИКА №6"</t>
  </si>
  <si>
    <t>780058</t>
  </si>
  <si>
    <t>СПб ГБУЗ "ГОРОДСКАЯ ПОЛИКЛИНИКА №77 НЕВСКОГО РАЙОНА"</t>
  </si>
  <si>
    <t>780061</t>
  </si>
  <si>
    <t>СПб ГБУЗ "ГОРОДСКАЯ ПОЛИКЛИНИКА №87"</t>
  </si>
  <si>
    <t>780063</t>
  </si>
  <si>
    <t>СПб ГБУЗ "ГОРОДСКАЯ ПОЛИКЛИНИКА №94 НЕВСКОГО РАЙОНА"</t>
  </si>
  <si>
    <t>780064</t>
  </si>
  <si>
    <t>СПб ГБУЗ "ГОРОДСКАЯ ПОЛИКЛИНИКА № 95"</t>
  </si>
  <si>
    <t>780065</t>
  </si>
  <si>
    <t>СПб ГБУЗ "ГОРОДСКАЯ ПОЛИКЛИНИКА №97"</t>
  </si>
  <si>
    <t>780066</t>
  </si>
  <si>
    <t>СПб ГБУЗ "ГОРОДСКАЯ ПОЛИКЛИНИКА №99"</t>
  </si>
  <si>
    <t>780067</t>
  </si>
  <si>
    <t>СПб ГБУЗ "ГОРОДСКАЯ ПОЛИКЛИНИКА №28"</t>
  </si>
  <si>
    <t>780081</t>
  </si>
  <si>
    <t>СПб ГБУЗ "ГОРОДСКАЯ ПОЛИКЛИНИКА №46"</t>
  </si>
  <si>
    <t>780083</t>
  </si>
  <si>
    <t>СПб ГБУЗ "ГОРОДСКАЯ ПОЛИКЛИНИКА №107"</t>
  </si>
  <si>
    <t>780100</t>
  </si>
  <si>
    <t>СПб ГБУЗ "ГОРОДСКАЯ ПОЛИКЛИНИКА №112"</t>
  </si>
  <si>
    <t>780103</t>
  </si>
  <si>
    <t>СПб ГБУЗ "ГОРОДСКАЯ ПОЛИКЛИНИКА №14"</t>
  </si>
  <si>
    <t>780104</t>
  </si>
  <si>
    <t>СПб ГБУЗ "ГОРОДСКАЯ ПОЛИКЛИНИКА №17"</t>
  </si>
  <si>
    <t>780105</t>
  </si>
  <si>
    <t>СПб ГБУЗ "ГОРОДСКАЯ ПОЛИКЛИНИКА №38"</t>
  </si>
  <si>
    <t>780112</t>
  </si>
  <si>
    <t>СПб ГБУЗ "ГОРОДСКАЯ ПОЛИКЛИНИКА № 52"</t>
  </si>
  <si>
    <t>780118</t>
  </si>
  <si>
    <t>СПб ГБУЗ "ГОРОДСКАЯ ПОЛИКЛИНИКА №96"</t>
  </si>
  <si>
    <t>780126</t>
  </si>
  <si>
    <t>СПб ГБУЗ "ГОРОДСКАЯ ПОЛИКЛИНИКА №98"</t>
  </si>
  <si>
    <t>780127</t>
  </si>
  <si>
    <t>СПб ГБУЗ "ГОРОДСКАЯ ПОЛИКЛИНИКА №100 НЕВСКОГО РАЙОНА САНКТ-ПЕТЕРБУРГА"</t>
  </si>
  <si>
    <t>780129</t>
  </si>
  <si>
    <t>СПб ГБУЗ "ГОРОДСКАЯ ПОЛИКЛИНИКА №60 ПУШКИНСКОГО РАЙОНА"</t>
  </si>
  <si>
    <t>780132</t>
  </si>
  <si>
    <t>СПб ГБУЗ "ГОРОДСКАЯ ПОЛИКЛИНИКА №120"</t>
  </si>
  <si>
    <t>780192</t>
  </si>
  <si>
    <t>СПб ГБУЗ "ГОРОДСКАЯ ПОЛИКЛИНИКА №117"</t>
  </si>
  <si>
    <t>780194</t>
  </si>
  <si>
    <t>СПб ГБУЗ "ГОРОДСКАЯ ПОЛИКЛИНИКА №22"</t>
  </si>
  <si>
    <t>780215</t>
  </si>
  <si>
    <t>Смешанное население</t>
  </si>
  <si>
    <t>Группа 2</t>
  </si>
  <si>
    <t>СПб ГБУЗ "ГОРОДСКАЯ ПОЛИКЛИНИКА №71"</t>
  </si>
  <si>
    <t>780059</t>
  </si>
  <si>
    <t>СПб ГБУЗ "ГОРОДСКАЯ ПОЛИКЛИНИКА №102"</t>
  </si>
  <si>
    <t>780098</t>
  </si>
  <si>
    <t>Группа 3</t>
  </si>
  <si>
    <t>СПб ГБУЗ "ГОРОДСКАЯ ПОЛИКЛИНИКА №27"</t>
  </si>
  <si>
    <t>780109</t>
  </si>
  <si>
    <t>СПб ГБУЗ "ГОРОДСКАЯ ПОЛИКЛИНИКА №37"</t>
  </si>
  <si>
    <t>780111</t>
  </si>
  <si>
    <t>СПб ГБУЗ "ГОРОДСКАЯ ПОЛИКЛИНИКА №4"</t>
  </si>
  <si>
    <t>780113</t>
  </si>
  <si>
    <t>СПб ГБУЗ "ГОРОДСКАЯ ПОЛИКЛИНИКА № 86"</t>
  </si>
  <si>
    <t>780122</t>
  </si>
  <si>
    <t>Группа 4</t>
  </si>
  <si>
    <t>СПб ГБУЗ "ГОРОДСКАЯ ПОЛИКЛИНИКА №72"</t>
  </si>
  <si>
    <t>780060</t>
  </si>
  <si>
    <t>СПб ГБУЗ "ГОРОДСКАЯ ПОЛИКЛИНИКА № 109"</t>
  </si>
  <si>
    <t>780101</t>
  </si>
  <si>
    <t>СПб ГБУЗ "ГОРОДСКАЯ ПОЛИКЛИНИКА №19"</t>
  </si>
  <si>
    <t>780106</t>
  </si>
  <si>
    <t>СПб ГБУЗ "ГОРОДСКАЯ ПОЛИКЛИНИКА №23"</t>
  </si>
  <si>
    <t>780107</t>
  </si>
  <si>
    <t>СПб ГБУЗ "ГОРОДСКАЯ ПОЛИКЛИНИКА №43"</t>
  </si>
  <si>
    <t>780114</t>
  </si>
  <si>
    <t>СПб ГБУЗ "ГОРОДСКАЯ ПОЛИКЛИНИКА № 44"</t>
  </si>
  <si>
    <t>780115</t>
  </si>
  <si>
    <t>СПб ГБУЗ "ГОРОДСКАЯ ПОЛИКЛИНИКА №54"</t>
  </si>
  <si>
    <t>780119</t>
  </si>
  <si>
    <t>Группа 5</t>
  </si>
  <si>
    <t>СПб ГБУЗ "ГОРОДСКАЯ БОЛЬНИЦА №40 КУРОРТНОГО РАЙОНА"</t>
  </si>
  <si>
    <t>780014</t>
  </si>
  <si>
    <t>СПб ГБУЗ "ГОРОДСКАЯ ПОЛИКЛИНИКА №30"</t>
  </si>
  <si>
    <t>780053</t>
  </si>
  <si>
    <t>СПб ГБУЗ "ГОРОДСКАЯ ПОЛИКЛИНИКА №64"</t>
  </si>
  <si>
    <t>780069</t>
  </si>
  <si>
    <t>СПб ГБУЗ "ГОРОДСКАЯ ПОЛИКЛИНИКА № 114"</t>
  </si>
  <si>
    <t>780082</t>
  </si>
  <si>
    <t>СПб ГБУЗ "ГОРОДСКАЯ ПОЛИКЛИНИКА №106"</t>
  </si>
  <si>
    <t>780099</t>
  </si>
  <si>
    <t>СПб ГБУЗ "ГОРОДСКАЯ ПОЛИКЛИНИКА № 24"</t>
  </si>
  <si>
    <t>780108</t>
  </si>
  <si>
    <t>СПб ГБУЗ "ГОРОДСКАЯ ПОЛИКЛИНИКА №3"</t>
  </si>
  <si>
    <t>780110</t>
  </si>
  <si>
    <t>СПб ГБУЗ "ГОРОДСКАЯ ПОЛИКЛИНИКА №49"</t>
  </si>
  <si>
    <t>780116</t>
  </si>
  <si>
    <t>СПб ГБУЗ "ГОРОДСКАЯ ПОЛИКЛИНИКА № 56"</t>
  </si>
  <si>
    <t>780120</t>
  </si>
  <si>
    <t>СПб ГБУЗ "ГОРОДСКАЯ ПОЛИКЛИНИКА №74"</t>
  </si>
  <si>
    <t>780121</t>
  </si>
  <si>
    <t>СПб ГБУЗ "ГОРОДСКАЯ ПОЛИКЛИНИКА № 88"</t>
  </si>
  <si>
    <t>780123</t>
  </si>
  <si>
    <t>СПб ГБУЗ "ГОРОДСКАЯ ПОЛИКЛИНИКА №91"</t>
  </si>
  <si>
    <t>780124</t>
  </si>
  <si>
    <t>СПб ГБУЗ "ГОРОДСКАЯ ПОЛИКЛИНИКА №93"</t>
  </si>
  <si>
    <t>780125</t>
  </si>
  <si>
    <t>СПб ГБУЗ "ГОРОДСКАЯ ПОЛИКЛИНИКА №78"</t>
  </si>
  <si>
    <t>780134</t>
  </si>
  <si>
    <t>СПб ГБУЗ "ГОРОДСКАЯ ПОЛИКЛИНИКА №122"</t>
  </si>
  <si>
    <t>780306</t>
  </si>
  <si>
    <t>Группа 6</t>
  </si>
  <si>
    <t>СПб ГБУЗ "ГОРОДСКАЯ ПОЛИКЛИНИКА № 8"</t>
  </si>
  <si>
    <t>780062</t>
  </si>
  <si>
    <t>СПб ГБУЗ "ГОРОДСКАЯ ПОЛИКЛИНИКА №111"</t>
  </si>
  <si>
    <t>780102</t>
  </si>
  <si>
    <t>СПб ГБУЗ "ГОРОДСКАЯ ПОЛИКЛИНИКА №51"</t>
  </si>
  <si>
    <t>780117</t>
  </si>
  <si>
    <t>Детское население</t>
  </si>
  <si>
    <t>Группа 7</t>
  </si>
  <si>
    <t>СПб ГБУЗ "ДЕТСКАЯ ГОРОДСКАЯ ПОЛИКЛИНИКА №17"</t>
  </si>
  <si>
    <t>780020</t>
  </si>
  <si>
    <t>СПб ГБУЗ "ДЕТСКАЯ ГОРОДСКАЯ ПОЛИКЛИНИКА №19"</t>
  </si>
  <si>
    <t>780021</t>
  </si>
  <si>
    <t>СПб ГБУЗ "ДЕТСКАЯ ГОРОДСКАЯ ПОЛИКЛИНИКА №44"</t>
  </si>
  <si>
    <t>780022</t>
  </si>
  <si>
    <t>СПб ГБУЗ "ДЕТСКАЯ ГОРОДСКАЯ ПОЛИКЛИНИКА №45 НЕВСКОГО РАЙОНА"</t>
  </si>
  <si>
    <t>780023</t>
  </si>
  <si>
    <t>СПб ГБУЗ "ДЕТСКАЯ ГОРОДСКАЯ ПОЛИКЛИНИКА №51"</t>
  </si>
  <si>
    <t>780024</t>
  </si>
  <si>
    <t>СПб ГБУЗЯ "ДЕТСКАЯ ГОРОДСКАЯ ПОЛИКЛИНИКА №62"</t>
  </si>
  <si>
    <t>780025</t>
  </si>
  <si>
    <t>СПб ГБУЗ "ДЕТСКАЯ ГОРОДСКАЯ ПОЛИКЛИНИКА №63"</t>
  </si>
  <si>
    <t>780026</t>
  </si>
  <si>
    <t>СПб ГБУЗ "ДЕТСКАЯ ГОРОДСКАЯ ПОЛИКЛИНИКА № 7"</t>
  </si>
  <si>
    <t>780027</t>
  </si>
  <si>
    <t>СПб ГБУЗ "ДЕТСКАЯ ГОРОДСКАЯ ПОЛИКЛИНИКА №73"</t>
  </si>
  <si>
    <t>780028</t>
  </si>
  <si>
    <t>СПб ГБУЗ "ДЕТСКАЯ ГОРОДСКАЯ ПОЛИКЛИНИКА №8"</t>
  </si>
  <si>
    <t>780029</t>
  </si>
  <si>
    <t>СПб ГБУЗ "ДЕТСКАЯ ГОРОДСКАЯ ПОЛИКЛИНИКА №71"</t>
  </si>
  <si>
    <t>780080</t>
  </si>
  <si>
    <t>СПб ГБУЗ "ДЕТСКАЯ ГОРОДСКАЯ ПОЛИКЛИНИКА №11"</t>
  </si>
  <si>
    <t>780086</t>
  </si>
  <si>
    <t>СПб ГБУЗ "ДЕТСКАЯ ГОРОДСКАЯ ПОЛИКЛИНИКА №29"</t>
  </si>
  <si>
    <t>780087</t>
  </si>
  <si>
    <t>СПб ГБУЗ "ДЕТСКАЯ ПОЛИКЛИНИКА №30"</t>
  </si>
  <si>
    <t>780088</t>
  </si>
  <si>
    <t>СПб ГБУЗ "ДЕТСКАЯ ГОРОДСКАЯ ПОЛИКЛИНИКА №35"</t>
  </si>
  <si>
    <t>780089</t>
  </si>
  <si>
    <t>СПб ГБУЗ "ДЕТСКАЯ ГОРОДСКАЯ ПОЛИКЛИНИКА №49" ПУШКИНСКОГО РАЙОНА</t>
  </si>
  <si>
    <t>780090</t>
  </si>
  <si>
    <t>СПб ГБУЗ "ДЕТСКАЯ ГОРОДСКАЯ ПОЛИКЛИНИКА № 67"</t>
  </si>
  <si>
    <t>780091</t>
  </si>
  <si>
    <t>СПб ГБУЗ "ДЕТСКАЯ ГОРОДСКАЯ ПОЛИКЛИНИКА № 68"</t>
  </si>
  <si>
    <t>780092</t>
  </si>
  <si>
    <t>СПб ГБУЗ "ГОРОДСКАЯ ПОЛИКЛИНИКА №118"</t>
  </si>
  <si>
    <t>780094</t>
  </si>
  <si>
    <t>№ п/п</t>
  </si>
  <si>
    <t>СМО</t>
  </si>
  <si>
    <t>Общий итог</t>
  </si>
  <si>
    <t>ИТОГО по МО</t>
  </si>
  <si>
    <t>Планируемый ОФ по МО 2 этапа (численность на 01.12.2016 237 282)</t>
  </si>
  <si>
    <t>Всего</t>
  </si>
  <si>
    <t>Расчетный ОФ (численность ТП на 01.04.2016 5 428 100)</t>
  </si>
  <si>
    <t>Поправочный коэффициент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</si>
  <si>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 с </t>
    </r>
    <r>
      <rPr>
        <b/>
        <sz val="11"/>
        <color rgb="FFFF0000"/>
        <rFont val="Calibri"/>
        <family val="2"/>
        <charset val="204"/>
        <scheme val="minor"/>
      </rPr>
      <t>01.01.2017 по 31.12.2017</t>
    </r>
  </si>
  <si>
    <r>
      <t xml:space="preserve">Половозрастные коэффициенты дифференциации подушевого норматива  </t>
    </r>
    <r>
      <rPr>
        <b/>
        <sz val="13"/>
        <color rgb="FFFF0000"/>
        <rFont val="Times New Roman"/>
        <family val="1"/>
        <charset val="204"/>
      </rPr>
      <t>с 01.01.2017 по 31.12.2017</t>
    </r>
  </si>
  <si>
    <r>
      <t xml:space="preserve">Средневзвешенные интегрированные коэффициенты дифференциации для объединенных в однородные группы медицинских организаций  </t>
    </r>
    <r>
      <rPr>
        <b/>
        <sz val="12"/>
        <color rgb="FFFF0000"/>
        <rFont val="Calibri"/>
        <family val="2"/>
        <charset val="204"/>
        <scheme val="minor"/>
      </rPr>
      <t xml:space="preserve"> 
с 01.01.2017 по 31.12.2017</t>
    </r>
  </si>
  <si>
    <t>Продолжение приложения № 2 к Генеральному тарифному соглашению на 2017 год</t>
  </si>
  <si>
    <t>ОАО "ГСМК"</t>
  </si>
  <si>
    <t>СПб ф-л ООО СК "Капитал-полис Мед"</t>
  </si>
  <si>
    <t>Филиал АО "МАКС-М" в г. СПб</t>
  </si>
  <si>
    <t>СПб ф-л ООО "СМК РЕСО-Мед"</t>
  </si>
  <si>
    <t>"Филиал ООО "РГС-Медицина" - "Росгосстрах-Санкт-Петербург-Медицина"</t>
  </si>
  <si>
    <t>СПб филиал ОАО "РОСНО-МС"</t>
  </si>
  <si>
    <t>СПб ф-л ОАО "Страховая компания "СОГАЗ-Мед"</t>
  </si>
  <si>
    <t>Приложение № 2 к Генеральному тарифному соглашению на 2017 год</t>
  </si>
  <si>
    <t>Продолжение приложение № 2 к Генеральному тарифному соглашению на 2017 год</t>
  </si>
  <si>
    <t>1-4 года</t>
  </si>
  <si>
    <t>Базовый (средний) размер подушевого норматива финансирования медицинской помощи, оказываемой прикрепившимся лицам участковыми врачами-терапевтами, участковыми врачами-педиатрами, врачами общей практики – 1 080,92 руб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</si>
</sst>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2" xfId="0" applyBorder="1"/>
    <xf numFmtId="164" fontId="0" fillId="0" borderId="2" xfId="0" applyNumberFormat="1" applyBorder="1"/>
    <xf numFmtId="0" fontId="8" fillId="2" borderId="3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ont="1"/>
    <xf numFmtId="0" fontId="0" fillId="0" borderId="2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8" fillId="2" borderId="3" xfId="2" applyFont="1" applyFill="1" applyBorder="1" applyAlignment="1">
      <alignment horizontal="left" vertical="center" wrapText="1"/>
    </xf>
    <xf numFmtId="0" fontId="0" fillId="0" borderId="4" xfId="0" applyFont="1" applyBorder="1"/>
    <xf numFmtId="0" fontId="8" fillId="2" borderId="13" xfId="2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2" borderId="1" xfId="2" applyFont="1" applyFill="1" applyBorder="1" applyAlignment="1">
      <alignment horizontal="left" vertical="center" wrapText="1"/>
    </xf>
    <xf numFmtId="0" fontId="11" fillId="0" borderId="0" xfId="0" applyFont="1"/>
    <xf numFmtId="0" fontId="14" fillId="2" borderId="1" xfId="2" applyFont="1" applyFill="1" applyBorder="1" applyAlignment="1">
      <alignment horizontal="left" vertical="center" wrapText="1"/>
    </xf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/>
    <xf numFmtId="3" fontId="15" fillId="0" borderId="1" xfId="0" applyNumberFormat="1" applyFont="1" applyFill="1" applyBorder="1"/>
    <xf numFmtId="4" fontId="10" fillId="0" borderId="1" xfId="0" applyNumberFormat="1" applyFont="1" applyFill="1" applyBorder="1"/>
    <xf numFmtId="0" fontId="20" fillId="0" borderId="14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A2" workbookViewId="0">
      <selection activeCell="B2" sqref="B2"/>
    </sheetView>
  </sheetViews>
  <sheetFormatPr defaultRowHeight="14.4"/>
  <cols>
    <col min="1" max="1" width="4" customWidth="1"/>
    <col min="2" max="2" width="26.44140625" style="1" customWidth="1"/>
    <col min="3" max="3" width="10.109375" customWidth="1"/>
    <col min="4" max="4" width="11" customWidth="1"/>
    <col min="10" max="10" width="10.6640625" customWidth="1"/>
    <col min="11" max="11" width="10.33203125" customWidth="1"/>
    <col min="12" max="12" width="11.109375" customWidth="1"/>
  </cols>
  <sheetData>
    <row r="1" spans="1:16">
      <c r="K1" s="33"/>
      <c r="L1" s="33"/>
      <c r="M1" s="33"/>
    </row>
    <row r="2" spans="1:16" ht="66.75" customHeight="1">
      <c r="K2" s="34" t="s">
        <v>208</v>
      </c>
      <c r="L2" s="34"/>
      <c r="M2" s="35"/>
    </row>
    <row r="3" spans="1:16" ht="16.8">
      <c r="B3" s="2" t="s">
        <v>198</v>
      </c>
    </row>
    <row r="4" spans="1:16" ht="28.8">
      <c r="A4" s="1"/>
      <c r="B4" s="3" t="s">
        <v>0</v>
      </c>
      <c r="C4" s="32" t="s">
        <v>1</v>
      </c>
      <c r="D4" s="32"/>
      <c r="E4" s="32" t="s">
        <v>210</v>
      </c>
      <c r="F4" s="32"/>
      <c r="G4" s="32" t="s">
        <v>2</v>
      </c>
      <c r="H4" s="32"/>
      <c r="I4" s="3" t="s">
        <v>3</v>
      </c>
      <c r="J4" s="3" t="s">
        <v>4</v>
      </c>
      <c r="K4" s="3" t="s">
        <v>5</v>
      </c>
      <c r="L4" s="3" t="s">
        <v>6</v>
      </c>
      <c r="M4" s="3" t="s">
        <v>7</v>
      </c>
      <c r="N4" s="1"/>
      <c r="O4" s="1"/>
      <c r="P4" s="1"/>
    </row>
    <row r="5" spans="1:16" ht="45" customHeight="1">
      <c r="B5" s="3" t="s">
        <v>8</v>
      </c>
      <c r="C5" s="4" t="s">
        <v>9</v>
      </c>
      <c r="D5" s="4" t="s">
        <v>10</v>
      </c>
      <c r="E5" s="4" t="s">
        <v>9</v>
      </c>
      <c r="F5" s="4" t="s">
        <v>10</v>
      </c>
      <c r="G5" s="4" t="s">
        <v>9</v>
      </c>
      <c r="H5" s="4" t="s">
        <v>10</v>
      </c>
      <c r="I5" s="4" t="s">
        <v>9</v>
      </c>
      <c r="J5" s="4" t="s">
        <v>10</v>
      </c>
      <c r="K5" s="4" t="s">
        <v>9</v>
      </c>
      <c r="L5" s="4" t="s">
        <v>10</v>
      </c>
      <c r="M5" s="4"/>
    </row>
    <row r="6" spans="1:16" s="1" customFormat="1" ht="86.4">
      <c r="A6"/>
      <c r="B6" s="3" t="s">
        <v>11</v>
      </c>
      <c r="C6" s="5">
        <v>3.89</v>
      </c>
      <c r="D6" s="5">
        <v>3.97</v>
      </c>
      <c r="E6" s="5">
        <v>2.83</v>
      </c>
      <c r="F6" s="5">
        <v>2.9</v>
      </c>
      <c r="G6" s="5">
        <v>1.56</v>
      </c>
      <c r="H6" s="5">
        <v>1.58</v>
      </c>
      <c r="I6" s="5">
        <v>0.7</v>
      </c>
      <c r="J6" s="5">
        <v>0.48</v>
      </c>
      <c r="K6" s="5">
        <v>1.26</v>
      </c>
      <c r="L6" s="5">
        <v>1.01</v>
      </c>
      <c r="M6" s="5">
        <v>1</v>
      </c>
      <c r="N6"/>
      <c r="O6"/>
      <c r="P6"/>
    </row>
    <row r="7" spans="1:16" ht="15.9" customHeight="1"/>
    <row r="8" spans="1:16" ht="27.6" customHeight="1"/>
    <row r="9" spans="1:16" ht="33.6" customHeight="1">
      <c r="B9" s="31" t="s">
        <v>211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5" spans="1:16" ht="16.8">
      <c r="A15" s="6"/>
      <c r="B15" s="2"/>
    </row>
    <row r="16" spans="1:16" ht="16.8">
      <c r="A16" s="6"/>
      <c r="B16" s="7"/>
    </row>
    <row r="17" spans="1:2" ht="16.8">
      <c r="A17" s="6"/>
      <c r="B17" s="2"/>
    </row>
  </sheetData>
  <mergeCells count="6">
    <mergeCell ref="B9:M9"/>
    <mergeCell ref="C4:D4"/>
    <mergeCell ref="E4:F4"/>
    <mergeCell ref="G4:H4"/>
    <mergeCell ref="K1:M1"/>
    <mergeCell ref="K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9"/>
  <sheetViews>
    <sheetView workbookViewId="0">
      <selection activeCell="B102" sqref="B102"/>
    </sheetView>
  </sheetViews>
  <sheetFormatPr defaultRowHeight="14.4"/>
  <cols>
    <col min="1" max="1" width="6.6640625" customWidth="1"/>
    <col min="2" max="2" width="50.109375" customWidth="1"/>
    <col min="3" max="3" width="11.88671875" customWidth="1"/>
    <col min="4" max="4" width="19.109375" style="12" customWidth="1"/>
    <col min="9" max="9" width="56.33203125" customWidth="1"/>
  </cols>
  <sheetData>
    <row r="1" spans="1:4" ht="54" customHeight="1">
      <c r="C1" s="34" t="s">
        <v>200</v>
      </c>
      <c r="D1" s="34"/>
    </row>
    <row r="3" spans="1:4" ht="50.4" customHeight="1">
      <c r="A3" s="47" t="s">
        <v>199</v>
      </c>
      <c r="B3" s="47"/>
      <c r="C3" s="47"/>
      <c r="D3" s="47"/>
    </row>
    <row r="4" spans="1:4">
      <c r="A4" s="8"/>
      <c r="B4" s="8"/>
      <c r="C4" s="8"/>
      <c r="D4" s="9"/>
    </row>
    <row r="5" spans="1:4" ht="12.75" customHeight="1">
      <c r="A5" s="48"/>
      <c r="B5" s="49" t="s">
        <v>12</v>
      </c>
      <c r="C5" s="50" t="s">
        <v>13</v>
      </c>
      <c r="D5" s="51" t="s">
        <v>14</v>
      </c>
    </row>
    <row r="6" spans="1:4">
      <c r="A6" s="48"/>
      <c r="B6" s="49"/>
      <c r="C6" s="50"/>
      <c r="D6" s="32"/>
    </row>
    <row r="7" spans="1:4" ht="50.25" customHeight="1">
      <c r="A7" s="48"/>
      <c r="B7" s="49"/>
      <c r="C7" s="50"/>
      <c r="D7" s="32"/>
    </row>
    <row r="8" spans="1:4">
      <c r="A8" s="45" t="s">
        <v>15</v>
      </c>
      <c r="B8" s="45"/>
      <c r="C8" s="45"/>
      <c r="D8" s="45"/>
    </row>
    <row r="9" spans="1:4">
      <c r="A9" s="46" t="s">
        <v>16</v>
      </c>
      <c r="B9" s="46"/>
      <c r="C9" s="46"/>
      <c r="D9" s="46"/>
    </row>
    <row r="10" spans="1:4">
      <c r="A10" s="4">
        <v>1</v>
      </c>
      <c r="B10" s="10" t="s">
        <v>17</v>
      </c>
      <c r="C10" s="11" t="s">
        <v>18</v>
      </c>
      <c r="D10" s="39">
        <v>0.77500000000000002</v>
      </c>
    </row>
    <row r="11" spans="1:4">
      <c r="A11" s="4">
        <v>2</v>
      </c>
      <c r="B11" s="10" t="s">
        <v>19</v>
      </c>
      <c r="C11" s="11" t="s">
        <v>20</v>
      </c>
      <c r="D11" s="40"/>
    </row>
    <row r="12" spans="1:4" ht="51">
      <c r="A12" s="4">
        <v>3</v>
      </c>
      <c r="B12" s="10" t="s">
        <v>21</v>
      </c>
      <c r="C12" s="11" t="s">
        <v>22</v>
      </c>
      <c r="D12" s="40"/>
    </row>
    <row r="13" spans="1:4">
      <c r="A13" s="4">
        <v>4</v>
      </c>
      <c r="B13" s="10" t="s">
        <v>23</v>
      </c>
      <c r="C13" s="11" t="s">
        <v>24</v>
      </c>
      <c r="D13" s="40"/>
    </row>
    <row r="14" spans="1:4">
      <c r="A14" s="4">
        <v>5</v>
      </c>
      <c r="B14" s="10" t="s">
        <v>25</v>
      </c>
      <c r="C14" s="11" t="s">
        <v>26</v>
      </c>
      <c r="D14" s="40"/>
    </row>
    <row r="15" spans="1:4">
      <c r="A15" s="4">
        <v>6</v>
      </c>
      <c r="B15" s="10" t="s">
        <v>27</v>
      </c>
      <c r="C15" s="11" t="s">
        <v>28</v>
      </c>
      <c r="D15" s="40"/>
    </row>
    <row r="16" spans="1:4">
      <c r="A16" s="4">
        <v>7</v>
      </c>
      <c r="B16" s="10" t="s">
        <v>29</v>
      </c>
      <c r="C16" s="11" t="s">
        <v>30</v>
      </c>
      <c r="D16" s="40"/>
    </row>
    <row r="17" spans="1:4">
      <c r="A17" s="4">
        <v>8</v>
      </c>
      <c r="B17" s="10" t="s">
        <v>31</v>
      </c>
      <c r="C17" s="11" t="s">
        <v>32</v>
      </c>
      <c r="D17" s="40"/>
    </row>
    <row r="18" spans="1:4">
      <c r="A18" s="4">
        <v>9</v>
      </c>
      <c r="B18" s="10" t="s">
        <v>33</v>
      </c>
      <c r="C18" s="11" t="s">
        <v>34</v>
      </c>
      <c r="D18" s="40"/>
    </row>
    <row r="19" spans="1:4">
      <c r="A19" s="4">
        <v>10</v>
      </c>
      <c r="B19" s="10" t="s">
        <v>35</v>
      </c>
      <c r="C19" s="11" t="s">
        <v>36</v>
      </c>
      <c r="D19" s="40"/>
    </row>
    <row r="20" spans="1:4">
      <c r="A20" s="4">
        <v>11</v>
      </c>
      <c r="B20" s="10" t="s">
        <v>37</v>
      </c>
      <c r="C20" s="11" t="s">
        <v>38</v>
      </c>
      <c r="D20" s="40"/>
    </row>
    <row r="21" spans="1:4">
      <c r="A21" s="4">
        <v>12</v>
      </c>
      <c r="B21" s="10" t="s">
        <v>39</v>
      </c>
      <c r="C21" s="11" t="s">
        <v>40</v>
      </c>
      <c r="D21" s="40"/>
    </row>
    <row r="22" spans="1:4">
      <c r="A22" s="4">
        <v>13</v>
      </c>
      <c r="B22" s="10" t="s">
        <v>41</v>
      </c>
      <c r="C22" s="11" t="s">
        <v>42</v>
      </c>
      <c r="D22" s="40"/>
    </row>
    <row r="23" spans="1:4">
      <c r="A23" s="4">
        <v>14</v>
      </c>
      <c r="B23" s="10" t="s">
        <v>43</v>
      </c>
      <c r="C23" s="11" t="s">
        <v>44</v>
      </c>
      <c r="D23" s="40"/>
    </row>
    <row r="24" spans="1:4">
      <c r="A24" s="4">
        <v>15</v>
      </c>
      <c r="B24" s="10" t="s">
        <v>45</v>
      </c>
      <c r="C24" s="11" t="s">
        <v>46</v>
      </c>
      <c r="D24" s="40"/>
    </row>
    <row r="25" spans="1:4">
      <c r="A25" s="4">
        <v>16</v>
      </c>
      <c r="B25" s="10" t="s">
        <v>47</v>
      </c>
      <c r="C25" s="11" t="s">
        <v>48</v>
      </c>
      <c r="D25" s="40"/>
    </row>
    <row r="26" spans="1:4">
      <c r="A26" s="4">
        <v>17</v>
      </c>
      <c r="B26" s="10" t="s">
        <v>49</v>
      </c>
      <c r="C26" s="11" t="s">
        <v>50</v>
      </c>
      <c r="D26" s="40"/>
    </row>
    <row r="27" spans="1:4">
      <c r="A27" s="4">
        <v>18</v>
      </c>
      <c r="B27" s="10" t="s">
        <v>51</v>
      </c>
      <c r="C27" s="11" t="s">
        <v>52</v>
      </c>
      <c r="D27" s="40"/>
    </row>
    <row r="28" spans="1:4">
      <c r="A28" s="4">
        <v>19</v>
      </c>
      <c r="B28" s="10" t="s">
        <v>53</v>
      </c>
      <c r="C28" s="11" t="s">
        <v>54</v>
      </c>
      <c r="D28" s="40"/>
    </row>
    <row r="29" spans="1:4">
      <c r="A29" s="4">
        <v>20</v>
      </c>
      <c r="B29" s="10" t="s">
        <v>55</v>
      </c>
      <c r="C29" s="11" t="s">
        <v>56</v>
      </c>
      <c r="D29" s="40"/>
    </row>
    <row r="30" spans="1:4">
      <c r="A30" s="4">
        <v>21</v>
      </c>
      <c r="B30" s="10" t="s">
        <v>57</v>
      </c>
      <c r="C30" s="11" t="s">
        <v>58</v>
      </c>
      <c r="D30" s="40"/>
    </row>
    <row r="31" spans="1:4">
      <c r="A31" s="4">
        <v>22</v>
      </c>
      <c r="B31" s="10" t="s">
        <v>59</v>
      </c>
      <c r="C31" s="11" t="s">
        <v>60</v>
      </c>
      <c r="D31" s="40"/>
    </row>
    <row r="32" spans="1:4">
      <c r="A32" s="4">
        <v>23</v>
      </c>
      <c r="B32" s="10" t="s">
        <v>61</v>
      </c>
      <c r="C32" s="11" t="s">
        <v>62</v>
      </c>
      <c r="D32" s="40"/>
    </row>
    <row r="33" spans="1:4">
      <c r="A33" s="4">
        <v>24</v>
      </c>
      <c r="B33" s="10" t="s">
        <v>63</v>
      </c>
      <c r="C33" s="11" t="s">
        <v>64</v>
      </c>
      <c r="D33" s="40"/>
    </row>
    <row r="34" spans="1:4">
      <c r="A34" s="4">
        <v>25</v>
      </c>
      <c r="B34" s="10" t="s">
        <v>65</v>
      </c>
      <c r="C34" s="11" t="s">
        <v>66</v>
      </c>
      <c r="D34" s="40"/>
    </row>
    <row r="35" spans="1:4">
      <c r="A35" s="4">
        <v>26</v>
      </c>
      <c r="B35" s="10" t="s">
        <v>67</v>
      </c>
      <c r="C35" s="11" t="s">
        <v>68</v>
      </c>
      <c r="D35" s="40"/>
    </row>
    <row r="36" spans="1:4">
      <c r="A36" s="4">
        <v>27</v>
      </c>
      <c r="B36" s="10" t="s">
        <v>69</v>
      </c>
      <c r="C36" s="11" t="s">
        <v>70</v>
      </c>
      <c r="D36" s="40"/>
    </row>
    <row r="37" spans="1:4" ht="20.399999999999999">
      <c r="A37" s="4">
        <v>28</v>
      </c>
      <c r="B37" s="10" t="s">
        <v>71</v>
      </c>
      <c r="C37" s="11" t="s">
        <v>72</v>
      </c>
      <c r="D37" s="40"/>
    </row>
    <row r="38" spans="1:4" ht="20.399999999999999">
      <c r="A38" s="4">
        <v>29</v>
      </c>
      <c r="B38" s="10" t="s">
        <v>73</v>
      </c>
      <c r="C38" s="11" t="s">
        <v>74</v>
      </c>
      <c r="D38" s="40"/>
    </row>
    <row r="39" spans="1:4">
      <c r="A39" s="4">
        <v>30</v>
      </c>
      <c r="B39" s="10" t="s">
        <v>75</v>
      </c>
      <c r="C39" s="11" t="s">
        <v>76</v>
      </c>
      <c r="D39" s="40"/>
    </row>
    <row r="40" spans="1:4">
      <c r="A40" s="4">
        <v>31</v>
      </c>
      <c r="B40" s="10" t="s">
        <v>77</v>
      </c>
      <c r="C40" s="11" t="s">
        <v>78</v>
      </c>
      <c r="D40" s="40"/>
    </row>
    <row r="41" spans="1:4">
      <c r="A41" s="4">
        <v>32</v>
      </c>
      <c r="B41" s="10" t="s">
        <v>79</v>
      </c>
      <c r="C41" s="11" t="s">
        <v>80</v>
      </c>
      <c r="D41" s="41"/>
    </row>
    <row r="42" spans="1:4">
      <c r="A42" s="36" t="s">
        <v>81</v>
      </c>
      <c r="B42" s="37"/>
      <c r="C42" s="37"/>
      <c r="D42" s="38"/>
    </row>
    <row r="43" spans="1:4">
      <c r="A43" s="36" t="s">
        <v>82</v>
      </c>
      <c r="B43" s="37"/>
      <c r="C43" s="37"/>
      <c r="D43" s="38"/>
    </row>
    <row r="44" spans="1:4">
      <c r="A44" s="4">
        <v>33</v>
      </c>
      <c r="B44" s="10" t="s">
        <v>83</v>
      </c>
      <c r="C44" s="11" t="s">
        <v>84</v>
      </c>
      <c r="D44" s="39">
        <v>0.81599999999999995</v>
      </c>
    </row>
    <row r="45" spans="1:4">
      <c r="A45" s="4">
        <v>34</v>
      </c>
      <c r="B45" s="10" t="s">
        <v>85</v>
      </c>
      <c r="C45" s="11" t="s">
        <v>86</v>
      </c>
      <c r="D45" s="41"/>
    </row>
    <row r="46" spans="1:4">
      <c r="A46" s="36" t="s">
        <v>87</v>
      </c>
      <c r="B46" s="37"/>
      <c r="C46" s="37"/>
      <c r="D46" s="38"/>
    </row>
    <row r="47" spans="1:4">
      <c r="A47" s="4">
        <v>35</v>
      </c>
      <c r="B47" s="10" t="s">
        <v>88</v>
      </c>
      <c r="C47" s="11" t="s">
        <v>89</v>
      </c>
      <c r="D47" s="39">
        <v>0.93200000000000005</v>
      </c>
    </row>
    <row r="48" spans="1:4">
      <c r="A48" s="4">
        <v>36</v>
      </c>
      <c r="B48" s="10" t="s">
        <v>90</v>
      </c>
      <c r="C48" s="11" t="s">
        <v>91</v>
      </c>
      <c r="D48" s="40"/>
    </row>
    <row r="49" spans="1:4">
      <c r="A49" s="4">
        <v>37</v>
      </c>
      <c r="B49" s="10" t="s">
        <v>92</v>
      </c>
      <c r="C49" s="11" t="s">
        <v>93</v>
      </c>
      <c r="D49" s="40"/>
    </row>
    <row r="50" spans="1:4">
      <c r="A50" s="4">
        <v>38</v>
      </c>
      <c r="B50" s="10" t="s">
        <v>94</v>
      </c>
      <c r="C50" s="11" t="s">
        <v>95</v>
      </c>
      <c r="D50" s="41"/>
    </row>
    <row r="51" spans="1:4">
      <c r="A51" s="36" t="s">
        <v>96</v>
      </c>
      <c r="B51" s="37"/>
      <c r="C51" s="37"/>
      <c r="D51" s="38"/>
    </row>
    <row r="52" spans="1:4">
      <c r="A52" s="4">
        <v>39</v>
      </c>
      <c r="B52" s="10" t="s">
        <v>97</v>
      </c>
      <c r="C52" s="11" t="s">
        <v>98</v>
      </c>
      <c r="D52" s="39">
        <v>0.97599999999999998</v>
      </c>
    </row>
    <row r="53" spans="1:4">
      <c r="A53" s="4">
        <v>40</v>
      </c>
      <c r="B53" s="10" t="s">
        <v>99</v>
      </c>
      <c r="C53" s="11" t="s">
        <v>100</v>
      </c>
      <c r="D53" s="40"/>
    </row>
    <row r="54" spans="1:4">
      <c r="A54" s="4">
        <v>41</v>
      </c>
      <c r="B54" s="10" t="s">
        <v>101</v>
      </c>
      <c r="C54" s="11" t="s">
        <v>102</v>
      </c>
      <c r="D54" s="40"/>
    </row>
    <row r="55" spans="1:4">
      <c r="A55" s="4">
        <v>42</v>
      </c>
      <c r="B55" s="10" t="s">
        <v>103</v>
      </c>
      <c r="C55" s="11" t="s">
        <v>104</v>
      </c>
      <c r="D55" s="40"/>
    </row>
    <row r="56" spans="1:4">
      <c r="A56" s="4">
        <v>43</v>
      </c>
      <c r="B56" s="10" t="s">
        <v>105</v>
      </c>
      <c r="C56" s="11" t="s">
        <v>106</v>
      </c>
      <c r="D56" s="40"/>
    </row>
    <row r="57" spans="1:4">
      <c r="A57" s="4">
        <v>44</v>
      </c>
      <c r="B57" s="10" t="s">
        <v>107</v>
      </c>
      <c r="C57" s="11" t="s">
        <v>108</v>
      </c>
      <c r="D57" s="40"/>
    </row>
    <row r="58" spans="1:4">
      <c r="A58" s="4">
        <v>45</v>
      </c>
      <c r="B58" s="10" t="s">
        <v>109</v>
      </c>
      <c r="C58" s="11" t="s">
        <v>110</v>
      </c>
      <c r="D58" s="41"/>
    </row>
    <row r="59" spans="1:4">
      <c r="A59" s="36" t="s">
        <v>111</v>
      </c>
      <c r="B59" s="37"/>
      <c r="C59" s="37"/>
      <c r="D59" s="38"/>
    </row>
    <row r="60" spans="1:4">
      <c r="A60" s="4">
        <v>46</v>
      </c>
      <c r="B60" s="10" t="s">
        <v>112</v>
      </c>
      <c r="C60" s="11" t="s">
        <v>113</v>
      </c>
      <c r="D60" s="39">
        <v>1.0309999999999999</v>
      </c>
    </row>
    <row r="61" spans="1:4">
      <c r="A61" s="4">
        <v>47</v>
      </c>
      <c r="B61" s="10" t="s">
        <v>114</v>
      </c>
      <c r="C61" s="11" t="s">
        <v>115</v>
      </c>
      <c r="D61" s="40"/>
    </row>
    <row r="62" spans="1:4">
      <c r="A62" s="4">
        <v>48</v>
      </c>
      <c r="B62" s="10" t="s">
        <v>116</v>
      </c>
      <c r="C62" s="11" t="s">
        <v>117</v>
      </c>
      <c r="D62" s="40"/>
    </row>
    <row r="63" spans="1:4">
      <c r="A63" s="4">
        <v>49</v>
      </c>
      <c r="B63" s="10" t="s">
        <v>118</v>
      </c>
      <c r="C63" s="11" t="s">
        <v>119</v>
      </c>
      <c r="D63" s="40"/>
    </row>
    <row r="64" spans="1:4">
      <c r="A64" s="4">
        <v>50</v>
      </c>
      <c r="B64" s="10" t="s">
        <v>120</v>
      </c>
      <c r="C64" s="11" t="s">
        <v>121</v>
      </c>
      <c r="D64" s="40"/>
    </row>
    <row r="65" spans="1:4">
      <c r="A65" s="4">
        <v>51</v>
      </c>
      <c r="B65" s="10" t="s">
        <v>122</v>
      </c>
      <c r="C65" s="11" t="s">
        <v>123</v>
      </c>
      <c r="D65" s="40"/>
    </row>
    <row r="66" spans="1:4">
      <c r="A66" s="4">
        <v>52</v>
      </c>
      <c r="B66" s="10" t="s">
        <v>124</v>
      </c>
      <c r="C66" s="11" t="s">
        <v>125</v>
      </c>
      <c r="D66" s="40"/>
    </row>
    <row r="67" spans="1:4">
      <c r="A67" s="4">
        <v>53</v>
      </c>
      <c r="B67" s="10" t="s">
        <v>126</v>
      </c>
      <c r="C67" s="11" t="s">
        <v>127</v>
      </c>
      <c r="D67" s="40"/>
    </row>
    <row r="68" spans="1:4">
      <c r="A68" s="4">
        <v>54</v>
      </c>
      <c r="B68" s="10" t="s">
        <v>128</v>
      </c>
      <c r="C68" s="11" t="s">
        <v>129</v>
      </c>
      <c r="D68" s="40"/>
    </row>
    <row r="69" spans="1:4">
      <c r="A69" s="4">
        <v>55</v>
      </c>
      <c r="B69" s="10" t="s">
        <v>130</v>
      </c>
      <c r="C69" s="11" t="s">
        <v>131</v>
      </c>
      <c r="D69" s="40"/>
    </row>
    <row r="70" spans="1:4">
      <c r="A70" s="4">
        <v>56</v>
      </c>
      <c r="B70" s="10" t="s">
        <v>132</v>
      </c>
      <c r="C70" s="11" t="s">
        <v>133</v>
      </c>
      <c r="D70" s="40"/>
    </row>
    <row r="71" spans="1:4">
      <c r="A71" s="4">
        <v>57</v>
      </c>
      <c r="B71" s="10" t="s">
        <v>134</v>
      </c>
      <c r="C71" s="11" t="s">
        <v>135</v>
      </c>
      <c r="D71" s="40"/>
    </row>
    <row r="72" spans="1:4">
      <c r="A72" s="4">
        <v>58</v>
      </c>
      <c r="B72" s="10" t="s">
        <v>136</v>
      </c>
      <c r="C72" s="11" t="s">
        <v>137</v>
      </c>
      <c r="D72" s="40"/>
    </row>
    <row r="73" spans="1:4">
      <c r="A73" s="4">
        <v>59</v>
      </c>
      <c r="B73" s="10" t="s">
        <v>138</v>
      </c>
      <c r="C73" s="11" t="s">
        <v>139</v>
      </c>
      <c r="D73" s="40"/>
    </row>
    <row r="74" spans="1:4">
      <c r="A74" s="4">
        <v>60</v>
      </c>
      <c r="B74" s="10" t="s">
        <v>140</v>
      </c>
      <c r="C74" s="11" t="s">
        <v>141</v>
      </c>
      <c r="D74" s="41"/>
    </row>
    <row r="75" spans="1:4">
      <c r="A75" s="36" t="s">
        <v>142</v>
      </c>
      <c r="B75" s="37"/>
      <c r="C75" s="37"/>
      <c r="D75" s="38"/>
    </row>
    <row r="76" spans="1:4">
      <c r="A76" s="4">
        <v>61</v>
      </c>
      <c r="B76" s="10" t="s">
        <v>143</v>
      </c>
      <c r="C76" s="11" t="s">
        <v>144</v>
      </c>
      <c r="D76" s="39">
        <v>1.1120000000000001</v>
      </c>
    </row>
    <row r="77" spans="1:4">
      <c r="A77" s="4">
        <v>62</v>
      </c>
      <c r="B77" s="10" t="s">
        <v>145</v>
      </c>
      <c r="C77" s="11" t="s">
        <v>146</v>
      </c>
      <c r="D77" s="40"/>
    </row>
    <row r="78" spans="1:4">
      <c r="A78" s="4">
        <v>63</v>
      </c>
      <c r="B78" s="10" t="s">
        <v>147</v>
      </c>
      <c r="C78" s="11" t="s">
        <v>148</v>
      </c>
      <c r="D78" s="41"/>
    </row>
    <row r="79" spans="1:4">
      <c r="A79" s="36" t="s">
        <v>149</v>
      </c>
      <c r="B79" s="37"/>
      <c r="C79" s="37"/>
      <c r="D79" s="38"/>
    </row>
    <row r="80" spans="1:4">
      <c r="A80" s="36" t="s">
        <v>150</v>
      </c>
      <c r="B80" s="37"/>
      <c r="C80" s="37"/>
      <c r="D80" s="38"/>
    </row>
    <row r="81" spans="1:4">
      <c r="A81" s="4">
        <v>64</v>
      </c>
      <c r="B81" s="10" t="s">
        <v>151</v>
      </c>
      <c r="C81" s="11" t="s">
        <v>152</v>
      </c>
      <c r="D81" s="42">
        <v>2.0510000000000002</v>
      </c>
    </row>
    <row r="82" spans="1:4">
      <c r="A82" s="4">
        <v>65</v>
      </c>
      <c r="B82" s="10" t="s">
        <v>153</v>
      </c>
      <c r="C82" s="11" t="s">
        <v>154</v>
      </c>
      <c r="D82" s="43"/>
    </row>
    <row r="83" spans="1:4">
      <c r="A83" s="4">
        <v>66</v>
      </c>
      <c r="B83" s="10" t="s">
        <v>155</v>
      </c>
      <c r="C83" s="11" t="s">
        <v>156</v>
      </c>
      <c r="D83" s="43"/>
    </row>
    <row r="84" spans="1:4" ht="20.399999999999999">
      <c r="A84" s="4">
        <v>67</v>
      </c>
      <c r="B84" s="10" t="s">
        <v>157</v>
      </c>
      <c r="C84" s="11" t="s">
        <v>158</v>
      </c>
      <c r="D84" s="43"/>
    </row>
    <row r="85" spans="1:4">
      <c r="A85" s="4">
        <v>68</v>
      </c>
      <c r="B85" s="10" t="s">
        <v>159</v>
      </c>
      <c r="C85" s="11" t="s">
        <v>160</v>
      </c>
      <c r="D85" s="43"/>
    </row>
    <row r="86" spans="1:4">
      <c r="A86" s="4">
        <v>69</v>
      </c>
      <c r="B86" s="10" t="s">
        <v>161</v>
      </c>
      <c r="C86" s="11" t="s">
        <v>162</v>
      </c>
      <c r="D86" s="43"/>
    </row>
    <row r="87" spans="1:4">
      <c r="A87" s="4">
        <v>70</v>
      </c>
      <c r="B87" s="10" t="s">
        <v>163</v>
      </c>
      <c r="C87" s="11" t="s">
        <v>164</v>
      </c>
      <c r="D87" s="43"/>
    </row>
    <row r="88" spans="1:4">
      <c r="A88" s="4">
        <v>71</v>
      </c>
      <c r="B88" s="10" t="s">
        <v>165</v>
      </c>
      <c r="C88" s="11" t="s">
        <v>166</v>
      </c>
      <c r="D88" s="43"/>
    </row>
    <row r="89" spans="1:4">
      <c r="A89" s="4">
        <v>72</v>
      </c>
      <c r="B89" s="10" t="s">
        <v>167</v>
      </c>
      <c r="C89" s="11" t="s">
        <v>168</v>
      </c>
      <c r="D89" s="43"/>
    </row>
    <row r="90" spans="1:4">
      <c r="A90" s="4">
        <v>73</v>
      </c>
      <c r="B90" s="10" t="s">
        <v>169</v>
      </c>
      <c r="C90" s="11" t="s">
        <v>170</v>
      </c>
      <c r="D90" s="43"/>
    </row>
    <row r="91" spans="1:4">
      <c r="A91" s="4">
        <v>74</v>
      </c>
      <c r="B91" s="10" t="s">
        <v>171</v>
      </c>
      <c r="C91" s="11" t="s">
        <v>172</v>
      </c>
      <c r="D91" s="43"/>
    </row>
    <row r="92" spans="1:4">
      <c r="A92" s="4">
        <v>75</v>
      </c>
      <c r="B92" s="10" t="s">
        <v>173</v>
      </c>
      <c r="C92" s="11" t="s">
        <v>174</v>
      </c>
      <c r="D92" s="43"/>
    </row>
    <row r="93" spans="1:4">
      <c r="A93" s="4">
        <v>76</v>
      </c>
      <c r="B93" s="10" t="s">
        <v>175</v>
      </c>
      <c r="C93" s="11" t="s">
        <v>176</v>
      </c>
      <c r="D93" s="43"/>
    </row>
    <row r="94" spans="1:4">
      <c r="A94" s="4">
        <v>77</v>
      </c>
      <c r="B94" s="10" t="s">
        <v>177</v>
      </c>
      <c r="C94" s="11" t="s">
        <v>178</v>
      </c>
      <c r="D94" s="43"/>
    </row>
    <row r="95" spans="1:4">
      <c r="A95" s="4">
        <v>78</v>
      </c>
      <c r="B95" s="10" t="s">
        <v>179</v>
      </c>
      <c r="C95" s="11" t="s">
        <v>180</v>
      </c>
      <c r="D95" s="43"/>
    </row>
    <row r="96" spans="1:4" ht="20.399999999999999">
      <c r="A96" s="4">
        <v>79</v>
      </c>
      <c r="B96" s="10" t="s">
        <v>181</v>
      </c>
      <c r="C96" s="11" t="s">
        <v>182</v>
      </c>
      <c r="D96" s="43"/>
    </row>
    <row r="97" spans="1:4">
      <c r="A97" s="4">
        <v>80</v>
      </c>
      <c r="B97" s="10" t="s">
        <v>183</v>
      </c>
      <c r="C97" s="11" t="s">
        <v>184</v>
      </c>
      <c r="D97" s="43"/>
    </row>
    <row r="98" spans="1:4">
      <c r="A98" s="4">
        <v>81</v>
      </c>
      <c r="B98" s="10" t="s">
        <v>185</v>
      </c>
      <c r="C98" s="11" t="s">
        <v>186</v>
      </c>
      <c r="D98" s="43"/>
    </row>
    <row r="99" spans="1:4">
      <c r="A99" s="4">
        <v>82</v>
      </c>
      <c r="B99" s="10" t="s">
        <v>187</v>
      </c>
      <c r="C99" s="11" t="s">
        <v>188</v>
      </c>
      <c r="D99" s="44"/>
    </row>
  </sheetData>
  <mergeCells count="23">
    <mergeCell ref="C1:D1"/>
    <mergeCell ref="A3:D3"/>
    <mergeCell ref="A5:A7"/>
    <mergeCell ref="B5:B7"/>
    <mergeCell ref="C5:C7"/>
    <mergeCell ref="D5:D7"/>
    <mergeCell ref="D60:D74"/>
    <mergeCell ref="A8:D8"/>
    <mergeCell ref="A9:D9"/>
    <mergeCell ref="D10:D41"/>
    <mergeCell ref="A42:D42"/>
    <mergeCell ref="A43:D43"/>
    <mergeCell ref="D44:D45"/>
    <mergeCell ref="A46:D46"/>
    <mergeCell ref="D47:D50"/>
    <mergeCell ref="A51:D51"/>
    <mergeCell ref="D52:D58"/>
    <mergeCell ref="A59:D59"/>
    <mergeCell ref="A75:D75"/>
    <mergeCell ref="D76:D78"/>
    <mergeCell ref="A79:D79"/>
    <mergeCell ref="A80:D80"/>
    <mergeCell ref="D81:D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"/>
  <sheetViews>
    <sheetView workbookViewId="0">
      <pane xSplit="3" ySplit="7" topLeftCell="D8" activePane="bottomRight" state="frozen"/>
      <selection pane="topRight" activeCell="Q1" sqref="Q1"/>
      <selection pane="bottomLeft" activeCell="A6" sqref="A6"/>
      <selection pane="bottomRight" activeCell="B64" sqref="B64"/>
    </sheetView>
  </sheetViews>
  <sheetFormatPr defaultColWidth="9.109375" defaultRowHeight="14.4"/>
  <cols>
    <col min="1" max="1" width="6.6640625" style="13" customWidth="1"/>
    <col min="2" max="2" width="50.109375" style="13" customWidth="1"/>
    <col min="3" max="3" width="15" style="13" customWidth="1"/>
    <col min="4" max="4" width="13.88671875" style="25" customWidth="1"/>
    <col min="5" max="6" width="12.6640625" style="25" customWidth="1"/>
    <col min="7" max="7" width="12.6640625" style="25" bestFit="1" customWidth="1"/>
    <col min="8" max="9" width="12.6640625" style="25" customWidth="1"/>
    <col min="10" max="10" width="13.88671875" style="25" customWidth="1"/>
    <col min="11" max="11" width="13.88671875" style="25" bestFit="1" customWidth="1"/>
    <col min="12" max="16384" width="9.109375" style="13"/>
  </cols>
  <sheetData>
    <row r="1" spans="1:11" ht="52.2" customHeight="1">
      <c r="H1" s="52" t="s">
        <v>209</v>
      </c>
      <c r="I1" s="52"/>
      <c r="J1" s="52"/>
      <c r="K1" s="52"/>
    </row>
    <row r="3" spans="1:11" ht="31.5" customHeight="1">
      <c r="A3" s="53" t="s">
        <v>197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14"/>
      <c r="B4" s="14"/>
      <c r="C4" s="14"/>
    </row>
    <row r="5" spans="1:11" ht="27.75" customHeight="1">
      <c r="A5" s="55" t="s">
        <v>189</v>
      </c>
      <c r="B5" s="57" t="s">
        <v>12</v>
      </c>
      <c r="C5" s="58" t="s">
        <v>13</v>
      </c>
      <c r="D5" s="59" t="s">
        <v>190</v>
      </c>
      <c r="E5" s="60"/>
      <c r="F5" s="60"/>
      <c r="G5" s="60"/>
      <c r="H5" s="60"/>
      <c r="I5" s="60"/>
      <c r="J5" s="60"/>
      <c r="K5" s="61"/>
    </row>
    <row r="6" spans="1:11" ht="88.2" customHeight="1">
      <c r="A6" s="56"/>
      <c r="B6" s="57"/>
      <c r="C6" s="58"/>
      <c r="D6" s="30" t="s">
        <v>206</v>
      </c>
      <c r="E6" s="30" t="s">
        <v>204</v>
      </c>
      <c r="F6" s="30" t="s">
        <v>202</v>
      </c>
      <c r="G6" s="30" t="s">
        <v>201</v>
      </c>
      <c r="H6" s="30" t="s">
        <v>203</v>
      </c>
      <c r="I6" s="30" t="s">
        <v>207</v>
      </c>
      <c r="J6" s="30" t="s">
        <v>205</v>
      </c>
      <c r="K6" s="26" t="s">
        <v>191</v>
      </c>
    </row>
    <row r="7" spans="1:11">
      <c r="A7" s="16">
        <v>1</v>
      </c>
      <c r="B7" s="17" t="s">
        <v>17</v>
      </c>
      <c r="C7" s="15" t="s">
        <v>18</v>
      </c>
      <c r="D7" s="27">
        <v>1184783</v>
      </c>
      <c r="E7" s="27">
        <v>744775</v>
      </c>
      <c r="F7" s="27">
        <v>205263</v>
      </c>
      <c r="G7" s="27">
        <v>282029</v>
      </c>
      <c r="H7" s="27">
        <v>63832</v>
      </c>
      <c r="I7" s="27">
        <v>172165</v>
      </c>
      <c r="J7" s="27">
        <v>287104</v>
      </c>
      <c r="K7" s="28">
        <f>SUM(D7:J7)</f>
        <v>2939951</v>
      </c>
    </row>
    <row r="8" spans="1:11">
      <c r="A8" s="16">
        <v>2</v>
      </c>
      <c r="B8" s="17" t="s">
        <v>19</v>
      </c>
      <c r="C8" s="15" t="s">
        <v>20</v>
      </c>
      <c r="D8" s="27">
        <v>749016</v>
      </c>
      <c r="E8" s="27">
        <v>116677</v>
      </c>
      <c r="F8" s="27">
        <v>2247952</v>
      </c>
      <c r="G8" s="27">
        <v>297188</v>
      </c>
      <c r="H8" s="27">
        <v>339880</v>
      </c>
      <c r="I8" s="27">
        <v>175920</v>
      </c>
      <c r="J8" s="27">
        <v>182873</v>
      </c>
      <c r="K8" s="28">
        <f t="shared" ref="K8:K71" si="0">SUM(D8:J8)</f>
        <v>4109506</v>
      </c>
    </row>
    <row r="9" spans="1:11" ht="51">
      <c r="A9" s="16">
        <v>3</v>
      </c>
      <c r="B9" s="17" t="s">
        <v>21</v>
      </c>
      <c r="C9" s="15" t="s">
        <v>22</v>
      </c>
      <c r="D9" s="27">
        <v>200535</v>
      </c>
      <c r="E9" s="27">
        <v>90463</v>
      </c>
      <c r="F9" s="27">
        <v>62372</v>
      </c>
      <c r="G9" s="27">
        <v>80866</v>
      </c>
      <c r="H9" s="27">
        <v>21209</v>
      </c>
      <c r="I9" s="27">
        <v>71759</v>
      </c>
      <c r="J9" s="27">
        <v>1031392</v>
      </c>
      <c r="K9" s="28">
        <f t="shared" si="0"/>
        <v>1558596</v>
      </c>
    </row>
    <row r="10" spans="1:11">
      <c r="A10" s="16">
        <v>4</v>
      </c>
      <c r="B10" s="17" t="s">
        <v>23</v>
      </c>
      <c r="C10" s="15" t="s">
        <v>24</v>
      </c>
      <c r="D10" s="27">
        <v>1018876</v>
      </c>
      <c r="E10" s="27">
        <v>1190137</v>
      </c>
      <c r="F10" s="27">
        <v>203594</v>
      </c>
      <c r="G10" s="27">
        <v>357542</v>
      </c>
      <c r="H10" s="27">
        <v>104509</v>
      </c>
      <c r="I10" s="27">
        <v>593122</v>
      </c>
      <c r="J10" s="27">
        <v>1809961</v>
      </c>
      <c r="K10" s="28">
        <f t="shared" si="0"/>
        <v>5277741</v>
      </c>
    </row>
    <row r="11" spans="1:11">
      <c r="A11" s="16">
        <v>5</v>
      </c>
      <c r="B11" s="17" t="s">
        <v>25</v>
      </c>
      <c r="C11" s="15" t="s">
        <v>26</v>
      </c>
      <c r="D11" s="27">
        <v>2422482</v>
      </c>
      <c r="E11" s="27">
        <v>433264</v>
      </c>
      <c r="F11" s="27">
        <v>226471</v>
      </c>
      <c r="G11" s="27">
        <v>295865</v>
      </c>
      <c r="H11" s="27">
        <v>54375</v>
      </c>
      <c r="I11" s="27">
        <v>144491</v>
      </c>
      <c r="J11" s="27">
        <v>274936</v>
      </c>
      <c r="K11" s="28">
        <f t="shared" si="0"/>
        <v>3851884</v>
      </c>
    </row>
    <row r="12" spans="1:11">
      <c r="A12" s="16">
        <v>6</v>
      </c>
      <c r="B12" s="17" t="s">
        <v>27</v>
      </c>
      <c r="C12" s="15" t="s">
        <v>28</v>
      </c>
      <c r="D12" s="27">
        <v>922085</v>
      </c>
      <c r="E12" s="27">
        <v>536382</v>
      </c>
      <c r="F12" s="27">
        <v>747904</v>
      </c>
      <c r="G12" s="27">
        <v>496887</v>
      </c>
      <c r="H12" s="27">
        <v>223272</v>
      </c>
      <c r="I12" s="27">
        <v>850396</v>
      </c>
      <c r="J12" s="27">
        <v>380002</v>
      </c>
      <c r="K12" s="28">
        <f t="shared" si="0"/>
        <v>4156928</v>
      </c>
    </row>
    <row r="13" spans="1:11">
      <c r="A13" s="16">
        <v>7</v>
      </c>
      <c r="B13" s="17" t="s">
        <v>29</v>
      </c>
      <c r="C13" s="15" t="s">
        <v>30</v>
      </c>
      <c r="D13" s="27">
        <v>461216</v>
      </c>
      <c r="E13" s="27">
        <v>148037</v>
      </c>
      <c r="F13" s="27">
        <v>172861</v>
      </c>
      <c r="G13" s="27">
        <v>126343</v>
      </c>
      <c r="H13" s="27">
        <v>37479</v>
      </c>
      <c r="I13" s="27">
        <v>87751</v>
      </c>
      <c r="J13" s="27">
        <v>1064838</v>
      </c>
      <c r="K13" s="28">
        <f t="shared" si="0"/>
        <v>2098525</v>
      </c>
    </row>
    <row r="14" spans="1:11">
      <c r="A14" s="16">
        <v>8</v>
      </c>
      <c r="B14" s="17" t="s">
        <v>31</v>
      </c>
      <c r="C14" s="15" t="s">
        <v>32</v>
      </c>
      <c r="D14" s="27">
        <v>248930</v>
      </c>
      <c r="E14" s="27">
        <v>108542</v>
      </c>
      <c r="F14" s="27">
        <v>71481</v>
      </c>
      <c r="G14" s="27">
        <v>91506</v>
      </c>
      <c r="H14" s="27">
        <v>23781</v>
      </c>
      <c r="I14" s="27">
        <v>94427</v>
      </c>
      <c r="J14" s="27">
        <v>1390185</v>
      </c>
      <c r="K14" s="28">
        <f t="shared" si="0"/>
        <v>2028852</v>
      </c>
    </row>
    <row r="15" spans="1:11">
      <c r="A15" s="16">
        <v>9</v>
      </c>
      <c r="B15" s="17" t="s">
        <v>33</v>
      </c>
      <c r="C15" s="15" t="s">
        <v>34</v>
      </c>
      <c r="D15" s="27">
        <v>2612865</v>
      </c>
      <c r="E15" s="27">
        <v>457044</v>
      </c>
      <c r="F15" s="27">
        <v>132809</v>
      </c>
      <c r="G15" s="27">
        <v>307756</v>
      </c>
      <c r="H15" s="27">
        <v>75861</v>
      </c>
      <c r="I15" s="27">
        <v>202273</v>
      </c>
      <c r="J15" s="27">
        <v>330146</v>
      </c>
      <c r="K15" s="28">
        <f t="shared" si="0"/>
        <v>4118754</v>
      </c>
    </row>
    <row r="16" spans="1:11">
      <c r="A16" s="16">
        <v>10</v>
      </c>
      <c r="B16" s="17" t="s">
        <v>35</v>
      </c>
      <c r="C16" s="15" t="s">
        <v>36</v>
      </c>
      <c r="D16" s="27">
        <v>2612239</v>
      </c>
      <c r="E16" s="27">
        <v>856515</v>
      </c>
      <c r="F16" s="27">
        <v>564753</v>
      </c>
      <c r="G16" s="27">
        <v>791571</v>
      </c>
      <c r="H16" s="27">
        <v>143378</v>
      </c>
      <c r="I16" s="27">
        <v>475540</v>
      </c>
      <c r="J16" s="27">
        <v>676979</v>
      </c>
      <c r="K16" s="28">
        <f t="shared" si="0"/>
        <v>6120975</v>
      </c>
    </row>
    <row r="17" spans="1:11">
      <c r="A17" s="16">
        <v>11</v>
      </c>
      <c r="B17" s="17" t="s">
        <v>37</v>
      </c>
      <c r="C17" s="15" t="s">
        <v>38</v>
      </c>
      <c r="D17" s="27">
        <v>383617</v>
      </c>
      <c r="E17" s="27">
        <v>156451</v>
      </c>
      <c r="F17" s="27">
        <v>192191</v>
      </c>
      <c r="G17" s="27">
        <v>306782</v>
      </c>
      <c r="H17" s="27">
        <v>62094</v>
      </c>
      <c r="I17" s="27">
        <v>506761</v>
      </c>
      <c r="J17" s="27">
        <v>776551</v>
      </c>
      <c r="K17" s="28">
        <f t="shared" si="0"/>
        <v>2384447</v>
      </c>
    </row>
    <row r="18" spans="1:11">
      <c r="A18" s="16">
        <v>12</v>
      </c>
      <c r="B18" s="17" t="s">
        <v>39</v>
      </c>
      <c r="C18" s="15" t="s">
        <v>40</v>
      </c>
      <c r="D18" s="27">
        <v>918261</v>
      </c>
      <c r="E18" s="27">
        <v>454541</v>
      </c>
      <c r="F18" s="27">
        <v>228627</v>
      </c>
      <c r="G18" s="27">
        <v>1028611</v>
      </c>
      <c r="H18" s="27">
        <v>149706</v>
      </c>
      <c r="I18" s="27">
        <v>1306397</v>
      </c>
      <c r="J18" s="27">
        <v>663281</v>
      </c>
      <c r="K18" s="28">
        <f t="shared" si="0"/>
        <v>4749424</v>
      </c>
    </row>
    <row r="19" spans="1:11">
      <c r="A19" s="16">
        <v>13</v>
      </c>
      <c r="B19" s="17" t="s">
        <v>41</v>
      </c>
      <c r="C19" s="15" t="s">
        <v>42</v>
      </c>
      <c r="D19" s="27">
        <v>1031670</v>
      </c>
      <c r="E19" s="27">
        <v>441121</v>
      </c>
      <c r="F19" s="27">
        <v>214025</v>
      </c>
      <c r="G19" s="27">
        <v>784548</v>
      </c>
      <c r="H19" s="27">
        <v>129819</v>
      </c>
      <c r="I19" s="27">
        <v>383756</v>
      </c>
      <c r="J19" s="27">
        <v>652086</v>
      </c>
      <c r="K19" s="28">
        <f t="shared" si="0"/>
        <v>3637025</v>
      </c>
    </row>
    <row r="20" spans="1:11">
      <c r="A20" s="16">
        <v>14</v>
      </c>
      <c r="B20" s="17" t="s">
        <v>43</v>
      </c>
      <c r="C20" s="15" t="s">
        <v>44</v>
      </c>
      <c r="D20" s="27">
        <v>756665</v>
      </c>
      <c r="E20" s="27">
        <v>402739</v>
      </c>
      <c r="F20" s="27">
        <v>352605</v>
      </c>
      <c r="G20" s="27">
        <v>476305</v>
      </c>
      <c r="H20" s="27">
        <v>145395</v>
      </c>
      <c r="I20" s="27">
        <v>909152</v>
      </c>
      <c r="J20" s="27">
        <v>502241</v>
      </c>
      <c r="K20" s="28">
        <f t="shared" si="0"/>
        <v>3545102</v>
      </c>
    </row>
    <row r="21" spans="1:11">
      <c r="A21" s="16">
        <v>15</v>
      </c>
      <c r="B21" s="17" t="s">
        <v>45</v>
      </c>
      <c r="C21" s="15" t="s">
        <v>46</v>
      </c>
      <c r="D21" s="27">
        <v>132114</v>
      </c>
      <c r="E21" s="27">
        <v>196224</v>
      </c>
      <c r="F21" s="27">
        <v>83162</v>
      </c>
      <c r="G21" s="27">
        <v>97695</v>
      </c>
      <c r="H21" s="27">
        <v>3301873</v>
      </c>
      <c r="I21" s="27">
        <v>226680</v>
      </c>
      <c r="J21" s="27">
        <v>135660</v>
      </c>
      <c r="K21" s="28">
        <f t="shared" si="0"/>
        <v>4173408</v>
      </c>
    </row>
    <row r="22" spans="1:11">
      <c r="A22" s="16">
        <v>16</v>
      </c>
      <c r="B22" s="17" t="s">
        <v>47</v>
      </c>
      <c r="C22" s="15" t="s">
        <v>48</v>
      </c>
      <c r="D22" s="27">
        <v>488126</v>
      </c>
      <c r="E22" s="27">
        <v>362618</v>
      </c>
      <c r="F22" s="27">
        <v>274588</v>
      </c>
      <c r="G22" s="27">
        <v>903589</v>
      </c>
      <c r="H22" s="27">
        <v>93453</v>
      </c>
      <c r="I22" s="27">
        <v>317073</v>
      </c>
      <c r="J22" s="27">
        <v>1760036</v>
      </c>
      <c r="K22" s="28">
        <f t="shared" si="0"/>
        <v>4199483</v>
      </c>
    </row>
    <row r="23" spans="1:11">
      <c r="A23" s="16">
        <v>17</v>
      </c>
      <c r="B23" s="17" t="s">
        <v>49</v>
      </c>
      <c r="C23" s="15" t="s">
        <v>50</v>
      </c>
      <c r="D23" s="27">
        <v>1555954</v>
      </c>
      <c r="E23" s="27">
        <v>311858</v>
      </c>
      <c r="F23" s="27">
        <v>127733</v>
      </c>
      <c r="G23" s="27">
        <v>383687</v>
      </c>
      <c r="H23" s="27">
        <v>76487</v>
      </c>
      <c r="I23" s="27">
        <v>331397</v>
      </c>
      <c r="J23" s="27">
        <v>591383</v>
      </c>
      <c r="K23" s="28">
        <f t="shared" si="0"/>
        <v>3378499</v>
      </c>
    </row>
    <row r="24" spans="1:11">
      <c r="A24" s="16">
        <v>18</v>
      </c>
      <c r="B24" s="17" t="s">
        <v>51</v>
      </c>
      <c r="C24" s="15" t="s">
        <v>52</v>
      </c>
      <c r="D24" s="27">
        <v>118833</v>
      </c>
      <c r="E24" s="27">
        <v>129611</v>
      </c>
      <c r="F24" s="27">
        <v>151791</v>
      </c>
      <c r="G24" s="27">
        <v>690260</v>
      </c>
      <c r="H24" s="27">
        <v>20165</v>
      </c>
      <c r="I24" s="27">
        <v>46031</v>
      </c>
      <c r="J24" s="27">
        <v>415116</v>
      </c>
      <c r="K24" s="28">
        <f t="shared" si="0"/>
        <v>1571807</v>
      </c>
    </row>
    <row r="25" spans="1:11">
      <c r="A25" s="16">
        <v>19</v>
      </c>
      <c r="B25" s="17" t="s">
        <v>53</v>
      </c>
      <c r="C25" s="15" t="s">
        <v>54</v>
      </c>
      <c r="D25" s="27">
        <v>338490</v>
      </c>
      <c r="E25" s="27">
        <v>238292</v>
      </c>
      <c r="F25" s="27">
        <v>214163</v>
      </c>
      <c r="G25" s="27">
        <v>349476</v>
      </c>
      <c r="H25" s="27">
        <v>84970</v>
      </c>
      <c r="I25" s="27">
        <v>268260</v>
      </c>
      <c r="J25" s="27">
        <v>1291031</v>
      </c>
      <c r="K25" s="28">
        <f t="shared" si="0"/>
        <v>2784682</v>
      </c>
    </row>
    <row r="26" spans="1:11">
      <c r="A26" s="16">
        <v>20</v>
      </c>
      <c r="B26" s="17" t="s">
        <v>55</v>
      </c>
      <c r="C26" s="15" t="s">
        <v>56</v>
      </c>
      <c r="D26" s="27">
        <v>693181</v>
      </c>
      <c r="E26" s="27">
        <v>411639</v>
      </c>
      <c r="F26" s="27">
        <v>694571</v>
      </c>
      <c r="G26" s="27">
        <v>415880</v>
      </c>
      <c r="H26" s="27">
        <v>4521841</v>
      </c>
      <c r="I26" s="27">
        <v>213955</v>
      </c>
      <c r="J26" s="27">
        <v>584639</v>
      </c>
      <c r="K26" s="28">
        <f t="shared" si="0"/>
        <v>7535706</v>
      </c>
    </row>
    <row r="27" spans="1:11">
      <c r="A27" s="16">
        <v>21</v>
      </c>
      <c r="B27" s="17" t="s">
        <v>57</v>
      </c>
      <c r="C27" s="15" t="s">
        <v>58</v>
      </c>
      <c r="D27" s="27">
        <v>3354441</v>
      </c>
      <c r="E27" s="27">
        <v>731772</v>
      </c>
      <c r="F27" s="27">
        <v>303514</v>
      </c>
      <c r="G27" s="27">
        <v>378750</v>
      </c>
      <c r="H27" s="27">
        <v>99433</v>
      </c>
      <c r="I27" s="27">
        <v>479712</v>
      </c>
      <c r="J27" s="27">
        <v>3531543</v>
      </c>
      <c r="K27" s="28">
        <f t="shared" si="0"/>
        <v>8879165</v>
      </c>
    </row>
    <row r="28" spans="1:11">
      <c r="A28" s="16">
        <v>22</v>
      </c>
      <c r="B28" s="17" t="s">
        <v>59</v>
      </c>
      <c r="C28" s="15" t="s">
        <v>60</v>
      </c>
      <c r="D28" s="27">
        <v>1876921</v>
      </c>
      <c r="E28" s="27">
        <v>549107</v>
      </c>
      <c r="F28" s="27">
        <v>240308</v>
      </c>
      <c r="G28" s="27">
        <v>501198</v>
      </c>
      <c r="H28" s="27">
        <v>120849</v>
      </c>
      <c r="I28" s="27">
        <v>1124359</v>
      </c>
      <c r="J28" s="27">
        <v>656606</v>
      </c>
      <c r="K28" s="28">
        <f t="shared" si="0"/>
        <v>5069348</v>
      </c>
    </row>
    <row r="29" spans="1:11">
      <c r="A29" s="16">
        <v>23</v>
      </c>
      <c r="B29" s="17" t="s">
        <v>61</v>
      </c>
      <c r="C29" s="15" t="s">
        <v>62</v>
      </c>
      <c r="D29" s="27">
        <v>976043</v>
      </c>
      <c r="E29" s="27">
        <v>856515</v>
      </c>
      <c r="F29" s="27">
        <v>406772</v>
      </c>
      <c r="G29" s="27">
        <v>962484</v>
      </c>
      <c r="H29" s="27">
        <v>4556816</v>
      </c>
      <c r="I29" s="27">
        <v>458922</v>
      </c>
      <c r="J29" s="27">
        <v>873690</v>
      </c>
      <c r="K29" s="28">
        <f t="shared" si="0"/>
        <v>9091242</v>
      </c>
    </row>
    <row r="30" spans="1:11">
      <c r="A30" s="16">
        <v>24</v>
      </c>
      <c r="B30" s="17" t="s">
        <v>63</v>
      </c>
      <c r="C30" s="15" t="s">
        <v>64</v>
      </c>
      <c r="D30" s="27">
        <v>2969363</v>
      </c>
      <c r="E30" s="27">
        <v>361505</v>
      </c>
      <c r="F30" s="27">
        <v>192469</v>
      </c>
      <c r="G30" s="27">
        <v>439035</v>
      </c>
      <c r="H30" s="27">
        <v>216736</v>
      </c>
      <c r="I30" s="27">
        <v>217293</v>
      </c>
      <c r="J30" s="27">
        <v>334805</v>
      </c>
      <c r="K30" s="28">
        <f t="shared" si="0"/>
        <v>4731206</v>
      </c>
    </row>
    <row r="31" spans="1:11">
      <c r="A31" s="16">
        <v>25</v>
      </c>
      <c r="B31" s="17" t="s">
        <v>65</v>
      </c>
      <c r="C31" s="15" t="s">
        <v>66</v>
      </c>
      <c r="D31" s="27">
        <v>661682</v>
      </c>
      <c r="E31" s="27">
        <v>547230</v>
      </c>
      <c r="F31" s="27">
        <v>182248</v>
      </c>
      <c r="G31" s="27">
        <v>387997</v>
      </c>
      <c r="H31" s="27">
        <v>180857</v>
      </c>
      <c r="I31" s="27">
        <v>495079</v>
      </c>
      <c r="J31" s="27">
        <v>2348011</v>
      </c>
      <c r="K31" s="28">
        <f t="shared" si="0"/>
        <v>4803104</v>
      </c>
    </row>
    <row r="32" spans="1:11">
      <c r="A32" s="16">
        <v>26</v>
      </c>
      <c r="B32" s="17" t="s">
        <v>67</v>
      </c>
      <c r="C32" s="15" t="s">
        <v>68</v>
      </c>
      <c r="D32" s="27">
        <v>910682</v>
      </c>
      <c r="E32" s="27">
        <v>562805</v>
      </c>
      <c r="F32" s="27">
        <v>237875</v>
      </c>
      <c r="G32" s="27">
        <v>986612</v>
      </c>
      <c r="H32" s="27">
        <v>100407</v>
      </c>
      <c r="I32" s="27">
        <v>400235</v>
      </c>
      <c r="J32" s="27">
        <v>3897846</v>
      </c>
      <c r="K32" s="28">
        <f t="shared" si="0"/>
        <v>7096462</v>
      </c>
    </row>
    <row r="33" spans="1:11">
      <c r="A33" s="16">
        <v>27</v>
      </c>
      <c r="B33" s="17" t="s">
        <v>69</v>
      </c>
      <c r="C33" s="15" t="s">
        <v>70</v>
      </c>
      <c r="D33" s="27">
        <v>191426</v>
      </c>
      <c r="E33" s="27">
        <v>204568</v>
      </c>
      <c r="F33" s="27">
        <v>92480</v>
      </c>
      <c r="G33" s="27">
        <v>2091015</v>
      </c>
      <c r="H33" s="27">
        <v>28648</v>
      </c>
      <c r="I33" s="27">
        <v>82467</v>
      </c>
      <c r="J33" s="27">
        <v>211034</v>
      </c>
      <c r="K33" s="28">
        <f t="shared" si="0"/>
        <v>2901638</v>
      </c>
    </row>
    <row r="34" spans="1:11" ht="20.399999999999999">
      <c r="A34" s="16">
        <v>28</v>
      </c>
      <c r="B34" s="17" t="s">
        <v>71</v>
      </c>
      <c r="C34" s="15" t="s">
        <v>72</v>
      </c>
      <c r="D34" s="27">
        <v>937313</v>
      </c>
      <c r="E34" s="27">
        <v>935088</v>
      </c>
      <c r="F34" s="27">
        <v>441469</v>
      </c>
      <c r="G34" s="27">
        <v>853734</v>
      </c>
      <c r="H34" s="27">
        <v>254284</v>
      </c>
      <c r="I34" s="27">
        <v>763688</v>
      </c>
      <c r="J34" s="27">
        <v>672599</v>
      </c>
      <c r="K34" s="28">
        <f t="shared" si="0"/>
        <v>4858175</v>
      </c>
    </row>
    <row r="35" spans="1:11" ht="20.399999999999999">
      <c r="A35" s="16">
        <v>29</v>
      </c>
      <c r="B35" s="17" t="s">
        <v>73</v>
      </c>
      <c r="C35" s="15" t="s">
        <v>74</v>
      </c>
      <c r="D35" s="27">
        <v>930429</v>
      </c>
      <c r="E35" s="27">
        <v>1354237</v>
      </c>
      <c r="F35" s="27">
        <v>384173</v>
      </c>
      <c r="G35" s="27">
        <v>793100</v>
      </c>
      <c r="H35" s="27">
        <v>5190337</v>
      </c>
      <c r="I35" s="27">
        <v>649792</v>
      </c>
      <c r="J35" s="27">
        <v>1751621</v>
      </c>
      <c r="K35" s="28">
        <f t="shared" si="0"/>
        <v>11053689</v>
      </c>
    </row>
    <row r="36" spans="1:11">
      <c r="A36" s="16">
        <v>30</v>
      </c>
      <c r="B36" s="17" t="s">
        <v>75</v>
      </c>
      <c r="C36" s="15" t="s">
        <v>76</v>
      </c>
      <c r="D36" s="27">
        <v>924032</v>
      </c>
      <c r="E36" s="27">
        <v>337934</v>
      </c>
      <c r="F36" s="27">
        <v>215207</v>
      </c>
      <c r="G36" s="27">
        <v>294822</v>
      </c>
      <c r="H36" s="27">
        <v>1987201</v>
      </c>
      <c r="I36" s="27">
        <v>178215</v>
      </c>
      <c r="J36" s="27">
        <v>454193</v>
      </c>
      <c r="K36" s="28">
        <f t="shared" si="0"/>
        <v>4391604</v>
      </c>
    </row>
    <row r="37" spans="1:11">
      <c r="A37" s="16">
        <v>31</v>
      </c>
      <c r="B37" s="17" t="s">
        <v>77</v>
      </c>
      <c r="C37" s="15" t="s">
        <v>78</v>
      </c>
      <c r="D37" s="27">
        <v>399262</v>
      </c>
      <c r="E37" s="27">
        <v>367277</v>
      </c>
      <c r="F37" s="27">
        <v>124882</v>
      </c>
      <c r="G37" s="27">
        <v>255536</v>
      </c>
      <c r="H37" s="27">
        <v>75096</v>
      </c>
      <c r="I37" s="27">
        <v>271529</v>
      </c>
      <c r="J37" s="27">
        <v>2155820</v>
      </c>
      <c r="K37" s="28">
        <f t="shared" si="0"/>
        <v>3649402</v>
      </c>
    </row>
    <row r="38" spans="1:11">
      <c r="A38" s="16">
        <v>32</v>
      </c>
      <c r="B38" s="17" t="s">
        <v>79</v>
      </c>
      <c r="C38" s="15" t="s">
        <v>80</v>
      </c>
      <c r="D38" s="27">
        <v>24545</v>
      </c>
      <c r="E38" s="27">
        <v>167228</v>
      </c>
      <c r="F38" s="27">
        <v>11265</v>
      </c>
      <c r="G38" s="27">
        <v>17523</v>
      </c>
      <c r="H38" s="27">
        <v>271181</v>
      </c>
      <c r="I38" s="27">
        <v>180440</v>
      </c>
      <c r="J38" s="27">
        <v>25449</v>
      </c>
      <c r="K38" s="28">
        <f t="shared" si="0"/>
        <v>697631</v>
      </c>
    </row>
    <row r="39" spans="1:11">
      <c r="A39" s="16">
        <v>33</v>
      </c>
      <c r="B39" s="17" t="s">
        <v>83</v>
      </c>
      <c r="C39" s="15" t="s">
        <v>84</v>
      </c>
      <c r="D39" s="27">
        <v>191889</v>
      </c>
      <c r="E39" s="27">
        <v>228934</v>
      </c>
      <c r="F39" s="27">
        <v>112820</v>
      </c>
      <c r="G39" s="27">
        <v>140275</v>
      </c>
      <c r="H39" s="27">
        <v>3701607</v>
      </c>
      <c r="I39" s="27">
        <v>298047</v>
      </c>
      <c r="J39" s="27">
        <v>230618</v>
      </c>
      <c r="K39" s="28">
        <f t="shared" si="0"/>
        <v>4904190</v>
      </c>
    </row>
    <row r="40" spans="1:11">
      <c r="A40" s="16">
        <v>34</v>
      </c>
      <c r="B40" s="17" t="s">
        <v>85</v>
      </c>
      <c r="C40" s="15" t="s">
        <v>86</v>
      </c>
      <c r="D40" s="27">
        <v>467606</v>
      </c>
      <c r="E40" s="27">
        <v>536279</v>
      </c>
      <c r="F40" s="27">
        <v>211730</v>
      </c>
      <c r="G40" s="27">
        <v>2165689</v>
      </c>
      <c r="H40" s="27">
        <v>69991</v>
      </c>
      <c r="I40" s="27">
        <v>222492</v>
      </c>
      <c r="J40" s="27">
        <v>812362</v>
      </c>
      <c r="K40" s="28">
        <f t="shared" si="0"/>
        <v>4486149</v>
      </c>
    </row>
    <row r="41" spans="1:11">
      <c r="A41" s="16">
        <v>35</v>
      </c>
      <c r="B41" s="17" t="s">
        <v>88</v>
      </c>
      <c r="C41" s="15" t="s">
        <v>89</v>
      </c>
      <c r="D41" s="27">
        <v>638521</v>
      </c>
      <c r="E41" s="27">
        <v>514094</v>
      </c>
      <c r="F41" s="27">
        <v>605156</v>
      </c>
      <c r="G41" s="27">
        <v>4211176</v>
      </c>
      <c r="H41" s="27">
        <v>133206</v>
      </c>
      <c r="I41" s="27">
        <v>321184</v>
      </c>
      <c r="J41" s="27">
        <v>709096</v>
      </c>
      <c r="K41" s="28">
        <f t="shared" si="0"/>
        <v>7132433</v>
      </c>
    </row>
    <row r="42" spans="1:11">
      <c r="A42" s="16">
        <v>36</v>
      </c>
      <c r="B42" s="17" t="s">
        <v>90</v>
      </c>
      <c r="C42" s="15" t="s">
        <v>91</v>
      </c>
      <c r="D42" s="27">
        <v>3612207</v>
      </c>
      <c r="E42" s="27">
        <v>474626</v>
      </c>
      <c r="F42" s="27">
        <v>241076</v>
      </c>
      <c r="G42" s="27">
        <v>966059</v>
      </c>
      <c r="H42" s="27">
        <v>113807</v>
      </c>
      <c r="I42" s="27">
        <v>177608</v>
      </c>
      <c r="J42" s="27">
        <v>351203</v>
      </c>
      <c r="K42" s="28">
        <f t="shared" si="0"/>
        <v>5936586</v>
      </c>
    </row>
    <row r="43" spans="1:11">
      <c r="A43" s="16">
        <v>37</v>
      </c>
      <c r="B43" s="17" t="s">
        <v>92</v>
      </c>
      <c r="C43" s="15" t="s">
        <v>93</v>
      </c>
      <c r="D43" s="27">
        <v>5221972</v>
      </c>
      <c r="E43" s="27">
        <v>657335</v>
      </c>
      <c r="F43" s="27">
        <v>429722</v>
      </c>
      <c r="G43" s="27">
        <v>655579</v>
      </c>
      <c r="H43" s="27">
        <v>143575</v>
      </c>
      <c r="I43" s="27">
        <v>537257</v>
      </c>
      <c r="J43" s="27">
        <v>875248</v>
      </c>
      <c r="K43" s="28">
        <f t="shared" si="0"/>
        <v>8520688</v>
      </c>
    </row>
    <row r="44" spans="1:11">
      <c r="A44" s="16">
        <v>38</v>
      </c>
      <c r="B44" s="17" t="s">
        <v>94</v>
      </c>
      <c r="C44" s="15" t="s">
        <v>95</v>
      </c>
      <c r="D44" s="27">
        <v>910703</v>
      </c>
      <c r="E44" s="27">
        <v>654241</v>
      </c>
      <c r="F44" s="27">
        <v>312320</v>
      </c>
      <c r="G44" s="27">
        <v>437332</v>
      </c>
      <c r="H44" s="27">
        <v>117151</v>
      </c>
      <c r="I44" s="27">
        <v>437582</v>
      </c>
      <c r="J44" s="27">
        <v>7380115</v>
      </c>
      <c r="K44" s="28">
        <f t="shared" si="0"/>
        <v>10249444</v>
      </c>
    </row>
    <row r="45" spans="1:11">
      <c r="A45" s="16">
        <v>39</v>
      </c>
      <c r="B45" s="17" t="s">
        <v>97</v>
      </c>
      <c r="C45" s="15" t="s">
        <v>98</v>
      </c>
      <c r="D45" s="27">
        <v>265330</v>
      </c>
      <c r="E45" s="27">
        <v>246765</v>
      </c>
      <c r="F45" s="27">
        <v>103154</v>
      </c>
      <c r="G45" s="27">
        <v>148164</v>
      </c>
      <c r="H45" s="27">
        <v>1352568</v>
      </c>
      <c r="I45" s="27">
        <v>137306</v>
      </c>
      <c r="J45" s="27">
        <v>163751</v>
      </c>
      <c r="K45" s="28">
        <f t="shared" si="0"/>
        <v>2417038</v>
      </c>
    </row>
    <row r="46" spans="1:11">
      <c r="A46" s="16">
        <v>40</v>
      </c>
      <c r="B46" s="17" t="s">
        <v>99</v>
      </c>
      <c r="C46" s="15" t="s">
        <v>100</v>
      </c>
      <c r="D46" s="27">
        <v>1040740</v>
      </c>
      <c r="E46" s="27">
        <v>1081283</v>
      </c>
      <c r="F46" s="27">
        <v>505177</v>
      </c>
      <c r="G46" s="27">
        <v>1511065</v>
      </c>
      <c r="H46" s="27">
        <v>178462</v>
      </c>
      <c r="I46" s="27">
        <v>792048</v>
      </c>
      <c r="J46" s="27">
        <v>8340629</v>
      </c>
      <c r="K46" s="28">
        <f t="shared" si="0"/>
        <v>13449404</v>
      </c>
    </row>
    <row r="47" spans="1:11">
      <c r="A47" s="16">
        <v>41</v>
      </c>
      <c r="B47" s="17" t="s">
        <v>101</v>
      </c>
      <c r="C47" s="15" t="s">
        <v>102</v>
      </c>
      <c r="D47" s="27">
        <v>494669</v>
      </c>
      <c r="E47" s="27">
        <v>321635</v>
      </c>
      <c r="F47" s="27">
        <v>164277</v>
      </c>
      <c r="G47" s="27">
        <v>602202</v>
      </c>
      <c r="H47" s="27">
        <v>68740</v>
      </c>
      <c r="I47" s="27">
        <v>140020</v>
      </c>
      <c r="J47" s="27">
        <v>3510143</v>
      </c>
      <c r="K47" s="28">
        <f t="shared" si="0"/>
        <v>5301686</v>
      </c>
    </row>
    <row r="48" spans="1:11">
      <c r="A48" s="16">
        <v>42</v>
      </c>
      <c r="B48" s="17" t="s">
        <v>103</v>
      </c>
      <c r="C48" s="15" t="s">
        <v>104</v>
      </c>
      <c r="D48" s="27">
        <v>705444</v>
      </c>
      <c r="E48" s="27">
        <v>770594</v>
      </c>
      <c r="F48" s="27">
        <v>526368</v>
      </c>
      <c r="G48" s="27">
        <v>4489585</v>
      </c>
      <c r="H48" s="27">
        <v>133453</v>
      </c>
      <c r="I48" s="27">
        <v>519538</v>
      </c>
      <c r="J48" s="27">
        <v>758422</v>
      </c>
      <c r="K48" s="28">
        <f t="shared" si="0"/>
        <v>7903404</v>
      </c>
    </row>
    <row r="49" spans="1:11">
      <c r="A49" s="16">
        <v>43</v>
      </c>
      <c r="B49" s="17" t="s">
        <v>105</v>
      </c>
      <c r="C49" s="15" t="s">
        <v>106</v>
      </c>
      <c r="D49" s="27">
        <v>1105715</v>
      </c>
      <c r="E49" s="27">
        <v>1002823</v>
      </c>
      <c r="F49" s="27">
        <v>1048446</v>
      </c>
      <c r="G49" s="27">
        <v>6443654</v>
      </c>
      <c r="H49" s="27">
        <v>169706</v>
      </c>
      <c r="I49" s="27">
        <v>567700</v>
      </c>
      <c r="J49" s="27">
        <v>893188</v>
      </c>
      <c r="K49" s="28">
        <f t="shared" si="0"/>
        <v>11231232</v>
      </c>
    </row>
    <row r="50" spans="1:11">
      <c r="A50" s="16">
        <v>44</v>
      </c>
      <c r="B50" s="17" t="s">
        <v>107</v>
      </c>
      <c r="C50" s="15" t="s">
        <v>108</v>
      </c>
      <c r="D50" s="27">
        <v>643709</v>
      </c>
      <c r="E50" s="27">
        <v>383195</v>
      </c>
      <c r="F50" s="27">
        <v>231966</v>
      </c>
      <c r="G50" s="27">
        <v>545108</v>
      </c>
      <c r="H50" s="27">
        <v>69003</v>
      </c>
      <c r="I50" s="27">
        <v>182841</v>
      </c>
      <c r="J50" s="27">
        <v>3003215</v>
      </c>
      <c r="K50" s="28">
        <f t="shared" si="0"/>
        <v>5059037</v>
      </c>
    </row>
    <row r="51" spans="1:11">
      <c r="A51" s="16">
        <v>45</v>
      </c>
      <c r="B51" s="17" t="s">
        <v>109</v>
      </c>
      <c r="C51" s="15" t="s">
        <v>110</v>
      </c>
      <c r="D51" s="27">
        <v>2087434</v>
      </c>
      <c r="E51" s="27">
        <v>565686</v>
      </c>
      <c r="F51" s="27">
        <v>234506</v>
      </c>
      <c r="G51" s="27">
        <v>788983</v>
      </c>
      <c r="H51" s="27">
        <v>130038</v>
      </c>
      <c r="I51" s="27">
        <v>285295</v>
      </c>
      <c r="J51" s="27">
        <v>4182749</v>
      </c>
      <c r="K51" s="28">
        <f t="shared" si="0"/>
        <v>8274691</v>
      </c>
    </row>
    <row r="52" spans="1:11">
      <c r="A52" s="16">
        <v>46</v>
      </c>
      <c r="B52" s="17" t="s">
        <v>112</v>
      </c>
      <c r="C52" s="15" t="s">
        <v>113</v>
      </c>
      <c r="D52" s="27">
        <v>809301</v>
      </c>
      <c r="E52" s="27">
        <v>392394</v>
      </c>
      <c r="F52" s="27">
        <v>156144</v>
      </c>
      <c r="G52" s="27">
        <v>417277</v>
      </c>
      <c r="H52" s="27">
        <v>73262</v>
      </c>
      <c r="I52" s="27">
        <v>243281</v>
      </c>
      <c r="J52" s="27">
        <v>4190069</v>
      </c>
      <c r="K52" s="28">
        <f t="shared" si="0"/>
        <v>6281728</v>
      </c>
    </row>
    <row r="53" spans="1:11">
      <c r="A53" s="16">
        <v>47</v>
      </c>
      <c r="B53" s="17" t="s">
        <v>114</v>
      </c>
      <c r="C53" s="15" t="s">
        <v>115</v>
      </c>
      <c r="D53" s="27">
        <v>622447</v>
      </c>
      <c r="E53" s="27">
        <v>216085</v>
      </c>
      <c r="F53" s="27">
        <v>108227</v>
      </c>
      <c r="G53" s="27">
        <v>163914</v>
      </c>
      <c r="H53" s="27">
        <v>40793</v>
      </c>
      <c r="I53" s="27">
        <v>122288</v>
      </c>
      <c r="J53" s="27">
        <v>2342617</v>
      </c>
      <c r="K53" s="28">
        <f t="shared" si="0"/>
        <v>3616371</v>
      </c>
    </row>
    <row r="54" spans="1:11">
      <c r="A54" s="16">
        <v>48</v>
      </c>
      <c r="B54" s="17" t="s">
        <v>116</v>
      </c>
      <c r="C54" s="15" t="s">
        <v>117</v>
      </c>
      <c r="D54" s="27">
        <v>101290</v>
      </c>
      <c r="E54" s="27">
        <v>49489</v>
      </c>
      <c r="F54" s="27">
        <v>99162</v>
      </c>
      <c r="G54" s="27">
        <v>77702</v>
      </c>
      <c r="H54" s="27">
        <v>947407</v>
      </c>
      <c r="I54" s="27">
        <v>45418</v>
      </c>
      <c r="J54" s="27">
        <v>56889</v>
      </c>
      <c r="K54" s="28">
        <f t="shared" si="0"/>
        <v>1377357</v>
      </c>
    </row>
    <row r="55" spans="1:11">
      <c r="A55" s="16">
        <v>49</v>
      </c>
      <c r="B55" s="17" t="s">
        <v>118</v>
      </c>
      <c r="C55" s="15" t="s">
        <v>119</v>
      </c>
      <c r="D55" s="27">
        <v>1486139</v>
      </c>
      <c r="E55" s="27">
        <v>1823865</v>
      </c>
      <c r="F55" s="27">
        <v>626054</v>
      </c>
      <c r="G55" s="27">
        <v>15885392</v>
      </c>
      <c r="H55" s="27">
        <v>229590</v>
      </c>
      <c r="I55" s="27">
        <v>668236</v>
      </c>
      <c r="J55" s="27">
        <v>2020987</v>
      </c>
      <c r="K55" s="28">
        <f t="shared" si="0"/>
        <v>22740263</v>
      </c>
    </row>
    <row r="56" spans="1:11">
      <c r="A56" s="16">
        <v>50</v>
      </c>
      <c r="B56" s="17" t="s">
        <v>120</v>
      </c>
      <c r="C56" s="15" t="s">
        <v>121</v>
      </c>
      <c r="D56" s="27">
        <v>11484325</v>
      </c>
      <c r="E56" s="27">
        <v>1061277</v>
      </c>
      <c r="F56" s="27">
        <v>543913</v>
      </c>
      <c r="G56" s="27">
        <v>1484659</v>
      </c>
      <c r="H56" s="27">
        <v>212755</v>
      </c>
      <c r="I56" s="27">
        <v>464731</v>
      </c>
      <c r="J56" s="27">
        <v>853795</v>
      </c>
      <c r="K56" s="28">
        <f t="shared" si="0"/>
        <v>16105455</v>
      </c>
    </row>
    <row r="57" spans="1:11">
      <c r="A57" s="16">
        <v>51</v>
      </c>
      <c r="B57" s="17" t="s">
        <v>122</v>
      </c>
      <c r="C57" s="15" t="s">
        <v>123</v>
      </c>
      <c r="D57" s="27">
        <v>329863</v>
      </c>
      <c r="E57" s="27">
        <v>350676</v>
      </c>
      <c r="F57" s="27">
        <v>427730</v>
      </c>
      <c r="G57" s="27">
        <v>2737322</v>
      </c>
      <c r="H57" s="27">
        <v>69839</v>
      </c>
      <c r="I57" s="27">
        <v>145321</v>
      </c>
      <c r="J57" s="27">
        <v>887928</v>
      </c>
      <c r="K57" s="28">
        <f t="shared" si="0"/>
        <v>4948679</v>
      </c>
    </row>
    <row r="58" spans="1:11">
      <c r="A58" s="16">
        <v>52</v>
      </c>
      <c r="B58" s="17" t="s">
        <v>124</v>
      </c>
      <c r="C58" s="15" t="s">
        <v>125</v>
      </c>
      <c r="D58" s="27">
        <v>5789894</v>
      </c>
      <c r="E58" s="27">
        <v>821789</v>
      </c>
      <c r="F58" s="27">
        <v>488504</v>
      </c>
      <c r="G58" s="27">
        <v>598950</v>
      </c>
      <c r="H58" s="27">
        <v>162434</v>
      </c>
      <c r="I58" s="27">
        <v>706994</v>
      </c>
      <c r="J58" s="27">
        <v>1012621</v>
      </c>
      <c r="K58" s="28">
        <f t="shared" si="0"/>
        <v>9581186</v>
      </c>
    </row>
    <row r="59" spans="1:11">
      <c r="A59" s="16">
        <v>53</v>
      </c>
      <c r="B59" s="17" t="s">
        <v>126</v>
      </c>
      <c r="C59" s="15" t="s">
        <v>127</v>
      </c>
      <c r="D59" s="27">
        <v>452983</v>
      </c>
      <c r="E59" s="27">
        <v>464268</v>
      </c>
      <c r="F59" s="27">
        <v>207112</v>
      </c>
      <c r="G59" s="27">
        <v>3746984</v>
      </c>
      <c r="H59" s="27">
        <v>77240</v>
      </c>
      <c r="I59" s="27">
        <v>213217</v>
      </c>
      <c r="J59" s="27">
        <v>796999</v>
      </c>
      <c r="K59" s="28">
        <f t="shared" si="0"/>
        <v>5958803</v>
      </c>
    </row>
    <row r="60" spans="1:11">
      <c r="A60" s="16">
        <v>54</v>
      </c>
      <c r="B60" s="17" t="s">
        <v>128</v>
      </c>
      <c r="C60" s="15" t="s">
        <v>129</v>
      </c>
      <c r="D60" s="27">
        <v>423197</v>
      </c>
      <c r="E60" s="27">
        <v>408304</v>
      </c>
      <c r="F60" s="27">
        <v>199435</v>
      </c>
      <c r="G60" s="27">
        <v>494331</v>
      </c>
      <c r="H60" s="27">
        <v>67527</v>
      </c>
      <c r="I60" s="27">
        <v>192312</v>
      </c>
      <c r="J60" s="27">
        <v>5088635</v>
      </c>
      <c r="K60" s="28">
        <f t="shared" si="0"/>
        <v>6873741</v>
      </c>
    </row>
    <row r="61" spans="1:11">
      <c r="A61" s="16">
        <v>55</v>
      </c>
      <c r="B61" s="17" t="s">
        <v>130</v>
      </c>
      <c r="C61" s="15" t="s">
        <v>131</v>
      </c>
      <c r="D61" s="27">
        <v>300262</v>
      </c>
      <c r="E61" s="27">
        <v>182414</v>
      </c>
      <c r="F61" s="27">
        <v>109338</v>
      </c>
      <c r="G61" s="27">
        <v>377131</v>
      </c>
      <c r="H61" s="27">
        <v>2637606</v>
      </c>
      <c r="I61" s="27">
        <v>88062</v>
      </c>
      <c r="J61" s="27">
        <v>244298</v>
      </c>
      <c r="K61" s="28">
        <f t="shared" si="0"/>
        <v>3939111</v>
      </c>
    </row>
    <row r="62" spans="1:11">
      <c r="A62" s="16">
        <v>56</v>
      </c>
      <c r="B62" s="17" t="s">
        <v>132</v>
      </c>
      <c r="C62" s="15" t="s">
        <v>133</v>
      </c>
      <c r="D62" s="27">
        <v>1799259</v>
      </c>
      <c r="E62" s="27">
        <v>827802</v>
      </c>
      <c r="F62" s="27">
        <v>607924</v>
      </c>
      <c r="G62" s="27">
        <v>8431107</v>
      </c>
      <c r="H62" s="27">
        <v>175292</v>
      </c>
      <c r="I62" s="27">
        <v>519492</v>
      </c>
      <c r="J62" s="27">
        <v>966092</v>
      </c>
      <c r="K62" s="28">
        <f t="shared" si="0"/>
        <v>13326968</v>
      </c>
    </row>
    <row r="63" spans="1:11">
      <c r="A63" s="16">
        <v>57</v>
      </c>
      <c r="B63" s="17" t="s">
        <v>134</v>
      </c>
      <c r="C63" s="15" t="s">
        <v>135</v>
      </c>
      <c r="D63" s="27">
        <v>8822299</v>
      </c>
      <c r="E63" s="27">
        <v>617452</v>
      </c>
      <c r="F63" s="27">
        <v>536882</v>
      </c>
      <c r="G63" s="27">
        <v>2286005</v>
      </c>
      <c r="H63" s="27">
        <v>166319</v>
      </c>
      <c r="I63" s="27">
        <v>371951</v>
      </c>
      <c r="J63" s="27">
        <v>779701</v>
      </c>
      <c r="K63" s="28">
        <f t="shared" si="0"/>
        <v>13580609</v>
      </c>
    </row>
    <row r="64" spans="1:11">
      <c r="A64" s="16">
        <v>58</v>
      </c>
      <c r="B64" s="17" t="s">
        <v>136</v>
      </c>
      <c r="C64" s="15" t="s">
        <v>137</v>
      </c>
      <c r="D64" s="27">
        <v>5527188</v>
      </c>
      <c r="E64" s="27">
        <v>190092</v>
      </c>
      <c r="F64" s="27">
        <v>182877</v>
      </c>
      <c r="G64" s="27">
        <v>464546</v>
      </c>
      <c r="H64" s="27">
        <v>75019</v>
      </c>
      <c r="I64" s="27">
        <v>136903</v>
      </c>
      <c r="J64" s="27">
        <v>249108</v>
      </c>
      <c r="K64" s="28">
        <f t="shared" si="0"/>
        <v>6825733</v>
      </c>
    </row>
    <row r="65" spans="1:11">
      <c r="A65" s="16">
        <v>59</v>
      </c>
      <c r="B65" s="17" t="s">
        <v>138</v>
      </c>
      <c r="C65" s="15" t="s">
        <v>139</v>
      </c>
      <c r="D65" s="27">
        <v>521250</v>
      </c>
      <c r="E65" s="27">
        <v>491279</v>
      </c>
      <c r="F65" s="27">
        <v>241523</v>
      </c>
      <c r="G65" s="27">
        <v>2547601</v>
      </c>
      <c r="H65" s="27">
        <v>76499</v>
      </c>
      <c r="I65" s="27">
        <v>283334</v>
      </c>
      <c r="J65" s="27">
        <v>3243218</v>
      </c>
      <c r="K65" s="28">
        <f t="shared" si="0"/>
        <v>7404704</v>
      </c>
    </row>
    <row r="66" spans="1:11">
      <c r="A66" s="16">
        <v>60</v>
      </c>
      <c r="B66" s="17" t="s">
        <v>140</v>
      </c>
      <c r="C66" s="15" t="s">
        <v>141</v>
      </c>
      <c r="D66" s="27">
        <v>1170430</v>
      </c>
      <c r="E66" s="27">
        <v>64566</v>
      </c>
      <c r="F66" s="27">
        <v>827524</v>
      </c>
      <c r="G66" s="27">
        <v>108412</v>
      </c>
      <c r="H66" s="27">
        <v>1291885</v>
      </c>
      <c r="I66" s="27">
        <v>122103</v>
      </c>
      <c r="J66" s="27">
        <v>104435</v>
      </c>
      <c r="K66" s="28">
        <f t="shared" si="0"/>
        <v>3689355</v>
      </c>
    </row>
    <row r="67" spans="1:11">
      <c r="A67" s="16">
        <v>61</v>
      </c>
      <c r="B67" s="17" t="s">
        <v>143</v>
      </c>
      <c r="C67" s="15" t="s">
        <v>144</v>
      </c>
      <c r="D67" s="27">
        <v>1865391</v>
      </c>
      <c r="E67" s="27">
        <v>961778</v>
      </c>
      <c r="F67" s="27">
        <v>473606</v>
      </c>
      <c r="G67" s="27">
        <v>976245</v>
      </c>
      <c r="H67" s="27">
        <v>424320</v>
      </c>
      <c r="I67" s="27">
        <v>2404645</v>
      </c>
      <c r="J67" s="27">
        <v>1389091</v>
      </c>
      <c r="K67" s="28">
        <f t="shared" si="0"/>
        <v>8495076</v>
      </c>
    </row>
    <row r="68" spans="1:11">
      <c r="A68" s="16">
        <v>62</v>
      </c>
      <c r="B68" s="17" t="s">
        <v>145</v>
      </c>
      <c r="C68" s="15" t="s">
        <v>146</v>
      </c>
      <c r="D68" s="27">
        <v>845646</v>
      </c>
      <c r="E68" s="27">
        <v>1716335</v>
      </c>
      <c r="F68" s="27">
        <v>246032</v>
      </c>
      <c r="G68" s="27">
        <v>2923846</v>
      </c>
      <c r="H68" s="27">
        <v>83008</v>
      </c>
      <c r="I68" s="27">
        <v>251619</v>
      </c>
      <c r="J68" s="27">
        <v>1510311</v>
      </c>
      <c r="K68" s="28">
        <f t="shared" si="0"/>
        <v>7576797</v>
      </c>
    </row>
    <row r="69" spans="1:11">
      <c r="A69" s="16">
        <v>63</v>
      </c>
      <c r="B69" s="17" t="s">
        <v>147</v>
      </c>
      <c r="C69" s="15" t="s">
        <v>148</v>
      </c>
      <c r="D69" s="27">
        <v>6226117</v>
      </c>
      <c r="E69" s="27">
        <v>1537748</v>
      </c>
      <c r="F69" s="27">
        <v>633935</v>
      </c>
      <c r="G69" s="27">
        <v>813720</v>
      </c>
      <c r="H69" s="27">
        <v>189363</v>
      </c>
      <c r="I69" s="27">
        <v>576269</v>
      </c>
      <c r="J69" s="27">
        <v>844449</v>
      </c>
      <c r="K69" s="28">
        <f t="shared" si="0"/>
        <v>10821601</v>
      </c>
    </row>
    <row r="70" spans="1:11">
      <c r="A70" s="16">
        <v>64</v>
      </c>
      <c r="B70" s="17" t="s">
        <v>151</v>
      </c>
      <c r="C70" s="15" t="s">
        <v>152</v>
      </c>
      <c r="D70" s="27">
        <v>716931</v>
      </c>
      <c r="E70" s="27">
        <v>297188</v>
      </c>
      <c r="F70" s="27">
        <v>43796</v>
      </c>
      <c r="G70" s="27">
        <v>137829</v>
      </c>
      <c r="H70" s="27">
        <v>62750</v>
      </c>
      <c r="I70" s="27">
        <v>278418</v>
      </c>
      <c r="J70" s="27">
        <v>896533</v>
      </c>
      <c r="K70" s="28">
        <f t="shared" si="0"/>
        <v>2433445</v>
      </c>
    </row>
    <row r="71" spans="1:11">
      <c r="A71" s="16">
        <v>65</v>
      </c>
      <c r="B71" s="17" t="s">
        <v>153</v>
      </c>
      <c r="C71" s="15" t="s">
        <v>154</v>
      </c>
      <c r="D71" s="27">
        <v>240327</v>
      </c>
      <c r="E71" s="27">
        <v>117955</v>
      </c>
      <c r="F71" s="27">
        <v>29811</v>
      </c>
      <c r="G71" s="27">
        <v>135621</v>
      </c>
      <c r="H71" s="27">
        <v>25762</v>
      </c>
      <c r="I71" s="27">
        <v>109122</v>
      </c>
      <c r="J71" s="27">
        <v>1115513</v>
      </c>
      <c r="K71" s="28">
        <f t="shared" si="0"/>
        <v>1774111</v>
      </c>
    </row>
    <row r="72" spans="1:11">
      <c r="A72" s="16">
        <v>66</v>
      </c>
      <c r="B72" s="17" t="s">
        <v>155</v>
      </c>
      <c r="C72" s="15" t="s">
        <v>156</v>
      </c>
      <c r="D72" s="27">
        <v>923951</v>
      </c>
      <c r="E72" s="27">
        <v>206283</v>
      </c>
      <c r="F72" s="27">
        <v>37172</v>
      </c>
      <c r="G72" s="27">
        <v>234254</v>
      </c>
      <c r="H72" s="27">
        <v>279890</v>
      </c>
      <c r="I72" s="27">
        <v>304733</v>
      </c>
      <c r="J72" s="27">
        <v>107282</v>
      </c>
      <c r="K72" s="28">
        <f t="shared" ref="K72:K88" si="1">SUM(D72:J72)</f>
        <v>2093565</v>
      </c>
    </row>
    <row r="73" spans="1:11" ht="20.399999999999999">
      <c r="A73" s="16">
        <v>67</v>
      </c>
      <c r="B73" s="17" t="s">
        <v>157</v>
      </c>
      <c r="C73" s="15" t="s">
        <v>158</v>
      </c>
      <c r="D73" s="27">
        <v>458203</v>
      </c>
      <c r="E73" s="27">
        <v>445322</v>
      </c>
      <c r="F73" s="27">
        <v>305101</v>
      </c>
      <c r="G73" s="27">
        <v>943641</v>
      </c>
      <c r="H73" s="27">
        <v>119795</v>
      </c>
      <c r="I73" s="27">
        <v>697610</v>
      </c>
      <c r="J73" s="27">
        <v>246031</v>
      </c>
      <c r="K73" s="28">
        <f t="shared" si="1"/>
        <v>3215703</v>
      </c>
    </row>
    <row r="74" spans="1:11">
      <c r="A74" s="16">
        <v>68</v>
      </c>
      <c r="B74" s="17" t="s">
        <v>159</v>
      </c>
      <c r="C74" s="15" t="s">
        <v>160</v>
      </c>
      <c r="D74" s="27">
        <v>177577</v>
      </c>
      <c r="E74" s="27">
        <v>246583</v>
      </c>
      <c r="F74" s="27">
        <v>46924</v>
      </c>
      <c r="G74" s="27">
        <v>89065</v>
      </c>
      <c r="H74" s="27">
        <v>4140758</v>
      </c>
      <c r="I74" s="27">
        <v>309701</v>
      </c>
      <c r="J74" s="27">
        <v>229286</v>
      </c>
      <c r="K74" s="28">
        <f t="shared" si="1"/>
        <v>5239894</v>
      </c>
    </row>
    <row r="75" spans="1:11">
      <c r="A75" s="16">
        <v>69</v>
      </c>
      <c r="B75" s="17" t="s">
        <v>161</v>
      </c>
      <c r="C75" s="15" t="s">
        <v>162</v>
      </c>
      <c r="D75" s="27">
        <v>476973</v>
      </c>
      <c r="E75" s="27">
        <v>671295</v>
      </c>
      <c r="F75" s="27">
        <v>393797</v>
      </c>
      <c r="G75" s="27">
        <v>889725</v>
      </c>
      <c r="H75" s="27">
        <v>128628</v>
      </c>
      <c r="I75" s="27">
        <v>545795</v>
      </c>
      <c r="J75" s="27">
        <v>254864</v>
      </c>
      <c r="K75" s="28">
        <f t="shared" si="1"/>
        <v>3361077</v>
      </c>
    </row>
    <row r="76" spans="1:11">
      <c r="A76" s="16">
        <v>70</v>
      </c>
      <c r="B76" s="17" t="s">
        <v>163</v>
      </c>
      <c r="C76" s="15" t="s">
        <v>164</v>
      </c>
      <c r="D76" s="27">
        <v>478077</v>
      </c>
      <c r="E76" s="27">
        <v>444034</v>
      </c>
      <c r="F76" s="27">
        <v>82808</v>
      </c>
      <c r="G76" s="27">
        <v>185122</v>
      </c>
      <c r="H76" s="27">
        <v>98633</v>
      </c>
      <c r="I76" s="27">
        <v>290011</v>
      </c>
      <c r="J76" s="27">
        <v>2186494</v>
      </c>
      <c r="K76" s="28">
        <f t="shared" si="1"/>
        <v>3765179</v>
      </c>
    </row>
    <row r="77" spans="1:11">
      <c r="A77" s="16">
        <v>71</v>
      </c>
      <c r="B77" s="17" t="s">
        <v>165</v>
      </c>
      <c r="C77" s="15" t="s">
        <v>166</v>
      </c>
      <c r="D77" s="27">
        <v>281546</v>
      </c>
      <c r="E77" s="27">
        <v>246951</v>
      </c>
      <c r="F77" s="27">
        <v>99737</v>
      </c>
      <c r="G77" s="27">
        <v>480102</v>
      </c>
      <c r="H77" s="27">
        <v>58886</v>
      </c>
      <c r="I77" s="27">
        <v>188250</v>
      </c>
      <c r="J77" s="27">
        <v>1155261</v>
      </c>
      <c r="K77" s="28">
        <f t="shared" si="1"/>
        <v>2510733</v>
      </c>
    </row>
    <row r="78" spans="1:11">
      <c r="A78" s="16">
        <v>72</v>
      </c>
      <c r="B78" s="17" t="s">
        <v>167</v>
      </c>
      <c r="C78" s="15" t="s">
        <v>168</v>
      </c>
      <c r="D78" s="27">
        <v>536411</v>
      </c>
      <c r="E78" s="27">
        <v>491142</v>
      </c>
      <c r="F78" s="27">
        <v>185490</v>
      </c>
      <c r="G78" s="27">
        <v>1938623</v>
      </c>
      <c r="H78" s="27">
        <v>152734</v>
      </c>
      <c r="I78" s="27">
        <v>1155997</v>
      </c>
      <c r="J78" s="27">
        <v>786674</v>
      </c>
      <c r="K78" s="28">
        <f t="shared" si="1"/>
        <v>5247071</v>
      </c>
    </row>
    <row r="79" spans="1:11">
      <c r="A79" s="16">
        <v>73</v>
      </c>
      <c r="B79" s="17" t="s">
        <v>169</v>
      </c>
      <c r="C79" s="15" t="s">
        <v>170</v>
      </c>
      <c r="D79" s="27">
        <v>732205</v>
      </c>
      <c r="E79" s="27">
        <v>353865</v>
      </c>
      <c r="F79" s="27">
        <v>23370</v>
      </c>
      <c r="G79" s="27">
        <v>81152</v>
      </c>
      <c r="H79" s="27">
        <v>52997</v>
      </c>
      <c r="I79" s="27">
        <v>93849</v>
      </c>
      <c r="J79" s="27">
        <v>157335</v>
      </c>
      <c r="K79" s="28">
        <f t="shared" si="1"/>
        <v>1494773</v>
      </c>
    </row>
    <row r="80" spans="1:11">
      <c r="A80" s="16">
        <v>74</v>
      </c>
      <c r="B80" s="17" t="s">
        <v>171</v>
      </c>
      <c r="C80" s="15" t="s">
        <v>172</v>
      </c>
      <c r="D80" s="27">
        <v>884019</v>
      </c>
      <c r="E80" s="27">
        <v>1108705</v>
      </c>
      <c r="F80" s="27">
        <v>143533</v>
      </c>
      <c r="G80" s="27">
        <v>261857</v>
      </c>
      <c r="H80" s="27">
        <v>138566</v>
      </c>
      <c r="I80" s="27">
        <v>626947</v>
      </c>
      <c r="J80" s="27">
        <v>2549008</v>
      </c>
      <c r="K80" s="28">
        <f t="shared" si="1"/>
        <v>5712635</v>
      </c>
    </row>
    <row r="81" spans="1:11">
      <c r="A81" s="16">
        <v>75</v>
      </c>
      <c r="B81" s="17" t="s">
        <v>173</v>
      </c>
      <c r="C81" s="15" t="s">
        <v>174</v>
      </c>
      <c r="D81" s="27">
        <v>503287</v>
      </c>
      <c r="E81" s="27">
        <v>391589</v>
      </c>
      <c r="F81" s="27">
        <v>281362</v>
      </c>
      <c r="G81" s="27">
        <v>227630</v>
      </c>
      <c r="H81" s="27">
        <v>75631</v>
      </c>
      <c r="I81" s="27">
        <v>584071</v>
      </c>
      <c r="J81" s="27">
        <v>326631</v>
      </c>
      <c r="K81" s="28">
        <f t="shared" si="1"/>
        <v>2390201</v>
      </c>
    </row>
    <row r="82" spans="1:11">
      <c r="A82" s="16">
        <v>76</v>
      </c>
      <c r="B82" s="17" t="s">
        <v>175</v>
      </c>
      <c r="C82" s="15" t="s">
        <v>176</v>
      </c>
      <c r="D82" s="27">
        <v>447530</v>
      </c>
      <c r="E82" s="27">
        <v>335648</v>
      </c>
      <c r="F82" s="27">
        <v>47108</v>
      </c>
      <c r="G82" s="27">
        <v>421952</v>
      </c>
      <c r="H82" s="27">
        <v>41772</v>
      </c>
      <c r="I82" s="27">
        <v>160095</v>
      </c>
      <c r="J82" s="27">
        <v>2621695</v>
      </c>
      <c r="K82" s="28">
        <f t="shared" si="1"/>
        <v>4075800</v>
      </c>
    </row>
    <row r="83" spans="1:11">
      <c r="A83" s="16">
        <v>77</v>
      </c>
      <c r="B83" s="17" t="s">
        <v>177</v>
      </c>
      <c r="C83" s="15" t="s">
        <v>178</v>
      </c>
      <c r="D83" s="27">
        <v>221557</v>
      </c>
      <c r="E83" s="27">
        <v>374475</v>
      </c>
      <c r="F83" s="27">
        <v>62566</v>
      </c>
      <c r="G83" s="27">
        <v>3474064</v>
      </c>
      <c r="H83" s="27">
        <v>44900</v>
      </c>
      <c r="I83" s="27">
        <v>150158</v>
      </c>
      <c r="J83" s="27">
        <v>488934</v>
      </c>
      <c r="K83" s="28">
        <f t="shared" si="1"/>
        <v>4816654</v>
      </c>
    </row>
    <row r="84" spans="1:11">
      <c r="A84" s="16">
        <v>78</v>
      </c>
      <c r="B84" s="17" t="s">
        <v>179</v>
      </c>
      <c r="C84" s="15" t="s">
        <v>180</v>
      </c>
      <c r="D84" s="27">
        <v>2610102</v>
      </c>
      <c r="E84" s="27">
        <v>687857</v>
      </c>
      <c r="F84" s="27">
        <v>179969</v>
      </c>
      <c r="G84" s="27">
        <v>276578</v>
      </c>
      <c r="H84" s="27">
        <v>85752</v>
      </c>
      <c r="I84" s="27">
        <v>270138</v>
      </c>
      <c r="J84" s="27">
        <v>693929</v>
      </c>
      <c r="K84" s="28">
        <f t="shared" si="1"/>
        <v>4804325</v>
      </c>
    </row>
    <row r="85" spans="1:11" ht="20.399999999999999">
      <c r="A85" s="16">
        <v>79</v>
      </c>
      <c r="B85" s="17" t="s">
        <v>181</v>
      </c>
      <c r="C85" s="15" t="s">
        <v>182</v>
      </c>
      <c r="D85" s="27">
        <v>470348</v>
      </c>
      <c r="E85" s="27">
        <v>893589</v>
      </c>
      <c r="F85" s="27">
        <v>127892</v>
      </c>
      <c r="G85" s="27">
        <v>331415</v>
      </c>
      <c r="H85" s="27">
        <v>3020461</v>
      </c>
      <c r="I85" s="27">
        <v>506048</v>
      </c>
      <c r="J85" s="27">
        <v>524081</v>
      </c>
      <c r="K85" s="28">
        <f t="shared" si="1"/>
        <v>5873834</v>
      </c>
    </row>
    <row r="86" spans="1:11">
      <c r="A86" s="16">
        <v>80</v>
      </c>
      <c r="B86" s="17" t="s">
        <v>183</v>
      </c>
      <c r="C86" s="15" t="s">
        <v>184</v>
      </c>
      <c r="D86" s="27">
        <v>285779</v>
      </c>
      <c r="E86" s="27">
        <v>102866</v>
      </c>
      <c r="F86" s="27">
        <v>767720</v>
      </c>
      <c r="G86" s="27">
        <v>121268</v>
      </c>
      <c r="H86" s="27">
        <v>789066</v>
      </c>
      <c r="I86" s="27">
        <v>82072</v>
      </c>
      <c r="J86" s="27">
        <v>99001</v>
      </c>
      <c r="K86" s="28">
        <f t="shared" si="1"/>
        <v>2247772</v>
      </c>
    </row>
    <row r="87" spans="1:11">
      <c r="A87" s="16">
        <v>81</v>
      </c>
      <c r="B87" s="17" t="s">
        <v>185</v>
      </c>
      <c r="C87" s="15" t="s">
        <v>186</v>
      </c>
      <c r="D87" s="27">
        <v>1032337</v>
      </c>
      <c r="E87" s="27">
        <v>1008416</v>
      </c>
      <c r="F87" s="27">
        <v>266457</v>
      </c>
      <c r="G87" s="27">
        <v>465196</v>
      </c>
      <c r="H87" s="27">
        <v>6707800</v>
      </c>
      <c r="I87" s="27">
        <v>435201</v>
      </c>
      <c r="J87" s="27">
        <v>1086438</v>
      </c>
      <c r="K87" s="28">
        <f t="shared" si="1"/>
        <v>11001845</v>
      </c>
    </row>
    <row r="88" spans="1:11">
      <c r="A88" s="18">
        <v>82</v>
      </c>
      <c r="B88" s="19" t="s">
        <v>187</v>
      </c>
      <c r="C88" s="20" t="s">
        <v>188</v>
      </c>
      <c r="D88" s="27">
        <v>2024927</v>
      </c>
      <c r="E88" s="27">
        <v>622163</v>
      </c>
      <c r="F88" s="27">
        <v>66062</v>
      </c>
      <c r="G88" s="27">
        <v>181441</v>
      </c>
      <c r="H88" s="27">
        <v>83544</v>
      </c>
      <c r="I88" s="27">
        <v>315405</v>
      </c>
      <c r="J88" s="27">
        <v>3179820</v>
      </c>
      <c r="K88" s="28">
        <f t="shared" si="1"/>
        <v>6473362</v>
      </c>
    </row>
    <row r="89" spans="1:11" s="23" customFormat="1" ht="13.8">
      <c r="A89" s="21"/>
      <c r="B89" s="22" t="s">
        <v>192</v>
      </c>
      <c r="C89" s="21"/>
      <c r="D89" s="29">
        <f t="shared" ref="D89:J89" si="2">SUM(D7:D88)</f>
        <v>112471384</v>
      </c>
      <c r="E89" s="29">
        <f t="shared" si="2"/>
        <v>43423225</v>
      </c>
      <c r="F89" s="29">
        <f t="shared" si="2"/>
        <v>24634893</v>
      </c>
      <c r="G89" s="29">
        <f t="shared" si="2"/>
        <v>95042742</v>
      </c>
      <c r="H89" s="29">
        <f t="shared" si="2"/>
        <v>52245014</v>
      </c>
      <c r="I89" s="29">
        <f t="shared" si="2"/>
        <v>31957752</v>
      </c>
      <c r="J89" s="29">
        <f t="shared" si="2"/>
        <v>108210449</v>
      </c>
      <c r="K89" s="29">
        <f>SUM(K7:K88)</f>
        <v>467985459</v>
      </c>
    </row>
    <row r="90" spans="1:11" ht="27.6" hidden="1">
      <c r="A90" s="16"/>
      <c r="B90" s="24" t="s">
        <v>193</v>
      </c>
      <c r="C90" s="16"/>
    </row>
    <row r="91" spans="1:11" hidden="1">
      <c r="A91" s="16"/>
      <c r="B91" s="24" t="s">
        <v>194</v>
      </c>
      <c r="C91" s="16"/>
    </row>
    <row r="92" spans="1:11" ht="27.6" hidden="1">
      <c r="A92" s="16"/>
      <c r="B92" s="24" t="s">
        <v>195</v>
      </c>
      <c r="C92" s="16"/>
    </row>
    <row r="93" spans="1:11" hidden="1">
      <c r="A93" s="16"/>
      <c r="B93" s="24" t="s">
        <v>196</v>
      </c>
      <c r="C93" s="16"/>
    </row>
  </sheetData>
  <mergeCells count="6">
    <mergeCell ref="H1:K1"/>
    <mergeCell ref="A3:K3"/>
    <mergeCell ref="A5:A6"/>
    <mergeCell ref="B5:B6"/>
    <mergeCell ref="C5:C6"/>
    <mergeCell ref="D5:K5"/>
  </mergeCells>
  <pageMargins left="0.11811023622047245" right="0.11811023622047245" top="0.15748031496062992" bottom="0.15748031496062992" header="0.31496062992125984" footer="0.31496062992125984"/>
  <pageSetup paperSize="9" scale="78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ПВК</vt:lpstr>
      <vt:lpstr>Коэфф дифернц</vt:lpstr>
      <vt:lpstr>Фин СМО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dcterms:created xsi:type="dcterms:W3CDTF">2016-12-28T06:45:13Z</dcterms:created>
  <dcterms:modified xsi:type="dcterms:W3CDTF">2017-01-12T13:51:31Z</dcterms:modified>
</cp:coreProperties>
</file>